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40" yWindow="-30" windowWidth="23535" windowHeight="991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AA123" i="1"/>
  <c r="Z123"/>
  <c r="T123"/>
  <c r="O123"/>
  <c r="K123"/>
  <c r="A122"/>
  <c r="AF121"/>
  <c r="AG121" s="1"/>
  <c r="AF120"/>
  <c r="AG120" s="1"/>
  <c r="S119"/>
  <c r="AG119" s="1"/>
  <c r="AF118"/>
  <c r="AG118" s="1"/>
  <c r="AF117"/>
  <c r="AG117" s="1"/>
  <c r="AG116"/>
  <c r="AE115"/>
  <c r="N115"/>
  <c r="AG115" s="1"/>
  <c r="AE114"/>
  <c r="AG114" s="1"/>
  <c r="AE113"/>
  <c r="F113" s="1"/>
  <c r="AG113" s="1"/>
  <c r="AC113"/>
  <c r="N113"/>
  <c r="AE112"/>
  <c r="N112"/>
  <c r="AG112" s="1"/>
  <c r="AE111"/>
  <c r="E111"/>
  <c r="AG111" s="1"/>
  <c r="AG110"/>
  <c r="AD109"/>
  <c r="AC109"/>
  <c r="AG109" s="1"/>
  <c r="AG108"/>
  <c r="AD108"/>
  <c r="AD107"/>
  <c r="AC107"/>
  <c r="E107" s="1"/>
  <c r="AG107" s="1"/>
  <c r="AD106"/>
  <c r="E106"/>
  <c r="AG106" s="1"/>
  <c r="AD105"/>
  <c r="AG105" s="1"/>
  <c r="AD104"/>
  <c r="I104"/>
  <c r="AG104" s="1"/>
  <c r="AG103"/>
  <c r="AC102"/>
  <c r="AG102" s="1"/>
  <c r="AF101"/>
  <c r="AC101"/>
  <c r="F101"/>
  <c r="AG101" s="1"/>
  <c r="AC100"/>
  <c r="F100"/>
  <c r="AG100" s="1"/>
  <c r="AC99"/>
  <c r="F99"/>
  <c r="AG99" s="1"/>
  <c r="N98"/>
  <c r="AG98" s="1"/>
  <c r="AC97"/>
  <c r="AG97" s="1"/>
  <c r="AG96"/>
  <c r="AB95"/>
  <c r="N95"/>
  <c r="AG95" s="1"/>
  <c r="E95"/>
  <c r="AD94"/>
  <c r="AD123" s="1"/>
  <c r="AB94"/>
  <c r="AG94" s="1"/>
  <c r="AB93"/>
  <c r="AG93" s="1"/>
  <c r="AC92"/>
  <c r="I92"/>
  <c r="P91"/>
  <c r="AG91" s="1"/>
  <c r="M90"/>
  <c r="AG90" s="1"/>
  <c r="AB89"/>
  <c r="AB123" s="1"/>
  <c r="AG88"/>
  <c r="AG87"/>
  <c r="V87"/>
  <c r="AG86"/>
  <c r="Y85"/>
  <c r="AG85" s="1"/>
  <c r="Y84"/>
  <c r="AG84" s="1"/>
  <c r="AG83"/>
  <c r="AG82"/>
  <c r="X81"/>
  <c r="AG81" s="1"/>
  <c r="X80"/>
  <c r="AG80" s="1"/>
  <c r="AG79"/>
  <c r="AG78"/>
  <c r="W78"/>
  <c r="AG77"/>
  <c r="W77"/>
  <c r="AG76"/>
  <c r="W76"/>
  <c r="W123" s="1"/>
  <c r="AG75"/>
  <c r="V74"/>
  <c r="V123" s="1"/>
  <c r="AG73"/>
  <c r="AG72"/>
  <c r="U72"/>
  <c r="AG71"/>
  <c r="U71"/>
  <c r="AG70"/>
  <c r="U70"/>
  <c r="AG69"/>
  <c r="U69"/>
  <c r="AG68"/>
  <c r="U68"/>
  <c r="AG67"/>
  <c r="U67"/>
  <c r="AG66"/>
  <c r="AG65"/>
  <c r="AG64"/>
  <c r="S64"/>
  <c r="AG63"/>
  <c r="S63"/>
  <c r="AG62"/>
  <c r="S62"/>
  <c r="AG61"/>
  <c r="S61"/>
  <c r="AG60"/>
  <c r="AG59"/>
  <c r="AG58"/>
  <c r="Q58"/>
  <c r="X57"/>
  <c r="X123" s="1"/>
  <c r="Q57"/>
  <c r="AG57" s="1"/>
  <c r="S56"/>
  <c r="Q56"/>
  <c r="AG56" s="1"/>
  <c r="AG55"/>
  <c r="P54"/>
  <c r="AG54" s="1"/>
  <c r="AC53"/>
  <c r="P53"/>
  <c r="E53"/>
  <c r="AG53" s="1"/>
  <c r="U52"/>
  <c r="P52"/>
  <c r="Q51"/>
  <c r="P51"/>
  <c r="AG51" s="1"/>
  <c r="U50"/>
  <c r="Q50"/>
  <c r="AG50" s="1"/>
  <c r="P50"/>
  <c r="Q49"/>
  <c r="R49" s="1"/>
  <c r="R123" s="1"/>
  <c r="P49"/>
  <c r="Q48"/>
  <c r="P48"/>
  <c r="AG48" s="1"/>
  <c r="P47"/>
  <c r="P123" s="1"/>
  <c r="I47"/>
  <c r="E47"/>
  <c r="AG47" s="1"/>
  <c r="AG46"/>
  <c r="AG45"/>
  <c r="N44"/>
  <c r="AG44" s="1"/>
  <c r="AF43"/>
  <c r="N43"/>
  <c r="E43"/>
  <c r="AG43" s="1"/>
  <c r="U42"/>
  <c r="U123" s="1"/>
  <c r="N42"/>
  <c r="J42" s="1"/>
  <c r="AE42" s="1"/>
  <c r="AE123" s="1"/>
  <c r="E42"/>
  <c r="S41"/>
  <c r="S123" s="1"/>
  <c r="N41"/>
  <c r="AG41" s="1"/>
  <c r="Q40"/>
  <c r="N40"/>
  <c r="AG40" s="1"/>
  <c r="N39"/>
  <c r="F39"/>
  <c r="AG39" s="1"/>
  <c r="AG38"/>
  <c r="M37"/>
  <c r="I37" s="1"/>
  <c r="AG37" s="1"/>
  <c r="AG36"/>
  <c r="M36"/>
  <c r="AG35"/>
  <c r="L35"/>
  <c r="M34"/>
  <c r="J34"/>
  <c r="I34" s="1"/>
  <c r="AG34" s="1"/>
  <c r="M33"/>
  <c r="M123" s="1"/>
  <c r="I33"/>
  <c r="AG33" s="1"/>
  <c r="AG32"/>
  <c r="AF31"/>
  <c r="L31"/>
  <c r="N31" s="1"/>
  <c r="L30"/>
  <c r="AG30" s="1"/>
  <c r="L29"/>
  <c r="AG29" s="1"/>
  <c r="L28"/>
  <c r="J27"/>
  <c r="AG27" s="1"/>
  <c r="AG26"/>
  <c r="AG25"/>
  <c r="J24"/>
  <c r="J23"/>
  <c r="AG23" s="1"/>
  <c r="J22"/>
  <c r="AG22" s="1"/>
  <c r="AF21"/>
  <c r="AF123" s="1"/>
  <c r="AC21"/>
  <c r="N21"/>
  <c r="J21"/>
  <c r="F21"/>
  <c r="AG21" s="1"/>
  <c r="J20"/>
  <c r="E20"/>
  <c r="AG20" s="1"/>
  <c r="AG19"/>
  <c r="I18"/>
  <c r="AG18" s="1"/>
  <c r="I17"/>
  <c r="AG17" s="1"/>
  <c r="AG16"/>
  <c r="AG15"/>
  <c r="H15"/>
  <c r="AG14"/>
  <c r="H14"/>
  <c r="H123" s="1"/>
  <c r="AG13"/>
  <c r="G12"/>
  <c r="AG12" s="1"/>
  <c r="G11"/>
  <c r="AG11" s="1"/>
  <c r="G10"/>
  <c r="AG10" s="1"/>
  <c r="G9"/>
  <c r="AG9" s="1"/>
  <c r="G8"/>
  <c r="AG8" s="1"/>
  <c r="AG7"/>
  <c r="AG6"/>
  <c r="F6"/>
  <c r="AG5"/>
  <c r="F5"/>
  <c r="F123" s="1"/>
  <c r="AG4"/>
  <c r="E3"/>
  <c r="AG3" s="1"/>
  <c r="AG2"/>
  <c r="J123" l="1"/>
  <c r="AC123"/>
  <c r="AG42"/>
  <c r="Q123"/>
  <c r="AC24"/>
  <c r="E28"/>
  <c r="AG28" s="1"/>
  <c r="AC31"/>
  <c r="AG49"/>
  <c r="G123"/>
  <c r="I123"/>
  <c r="Y123"/>
  <c r="N24"/>
  <c r="AG24" s="1"/>
  <c r="E31"/>
  <c r="AG31" s="1"/>
  <c r="Q52"/>
  <c r="AG52" s="1"/>
  <c r="AG74"/>
  <c r="AG89"/>
  <c r="L92"/>
  <c r="L123" s="1"/>
  <c r="AG122" l="1"/>
  <c r="AG92"/>
  <c r="E123"/>
  <c r="AG123" s="1"/>
  <c r="N123"/>
</calcChain>
</file>

<file path=xl/sharedStrings.xml><?xml version="1.0" encoding="utf-8"?>
<sst xmlns="http://schemas.openxmlformats.org/spreadsheetml/2006/main" count="189" uniqueCount="129">
  <si>
    <t>Sum_AREA</t>
  </si>
  <si>
    <t>SIGLE</t>
  </si>
  <si>
    <t>nombre de parcelles</t>
  </si>
  <si>
    <t>NIVEAU</t>
  </si>
  <si>
    <t>AC</t>
  </si>
  <si>
    <t>AG</t>
  </si>
  <si>
    <t>B</t>
  </si>
  <si>
    <t>BP</t>
  </si>
  <si>
    <t>EOR</t>
  </si>
  <si>
    <t>ESP</t>
  </si>
  <si>
    <t>MB</t>
  </si>
  <si>
    <t>O</t>
  </si>
  <si>
    <t>OP</t>
  </si>
  <si>
    <t>P</t>
  </si>
  <si>
    <t>PAK</t>
  </si>
  <si>
    <t>PAM</t>
  </si>
  <si>
    <t>PAN</t>
  </si>
  <si>
    <t>PAR</t>
  </si>
  <si>
    <t>PAS</t>
  </si>
  <si>
    <t>R</t>
  </si>
  <si>
    <t>TA</t>
  </si>
  <si>
    <t>TB</t>
  </si>
  <si>
    <t>TC</t>
  </si>
  <si>
    <t>TD</t>
  </si>
  <si>
    <t>TS</t>
  </si>
  <si>
    <t>THY</t>
  </si>
  <si>
    <t>TT</t>
  </si>
  <si>
    <t>VB</t>
  </si>
  <si>
    <t>VH</t>
  </si>
  <si>
    <t>VOR</t>
  </si>
  <si>
    <t>VSP</t>
  </si>
  <si>
    <t>ZB</t>
  </si>
  <si>
    <t>TOTAL</t>
  </si>
  <si>
    <t>AC/VH</t>
  </si>
  <si>
    <t>AG/TA</t>
  </si>
  <si>
    <t>AG/TS</t>
  </si>
  <si>
    <t>B/EOR</t>
  </si>
  <si>
    <t>B/O</t>
  </si>
  <si>
    <t>B/OP</t>
  </si>
  <si>
    <t>B/VB</t>
  </si>
  <si>
    <t>B/VOR</t>
  </si>
  <si>
    <t>BP/OP</t>
  </si>
  <si>
    <t>BP/VB</t>
  </si>
  <si>
    <t>EOR/ESP</t>
  </si>
  <si>
    <t>EOR/VSP</t>
  </si>
  <si>
    <t>ESP/AC</t>
  </si>
  <si>
    <t>ESP/TA</t>
  </si>
  <si>
    <t>ESP/VH</t>
  </si>
  <si>
    <t>ESP/VSP</t>
  </si>
  <si>
    <t>ESP/ZB</t>
  </si>
  <si>
    <t>O/ESP</t>
  </si>
  <si>
    <t>O/VH</t>
  </si>
  <si>
    <t>O/VOR</t>
  </si>
  <si>
    <t>O/VSP</t>
  </si>
  <si>
    <t>O/ZB</t>
  </si>
  <si>
    <t>OP/EOR</t>
  </si>
  <si>
    <t>OP/ESP</t>
  </si>
  <si>
    <t>OP/O</t>
  </si>
  <si>
    <t>OP/VOR</t>
  </si>
  <si>
    <t>OP/VSP</t>
  </si>
  <si>
    <t>P/AG</t>
  </si>
  <si>
    <t>P/PAN</t>
  </si>
  <si>
    <t>P/PAS</t>
  </si>
  <si>
    <t>P/TA</t>
  </si>
  <si>
    <t>P/TS</t>
  </si>
  <si>
    <t>P/ZB</t>
  </si>
  <si>
    <t>PAM/P</t>
  </si>
  <si>
    <t>PAM/PAN</t>
  </si>
  <si>
    <t>PAM/PAS</t>
  </si>
  <si>
    <t>PAM/TA</t>
  </si>
  <si>
    <t>PAM/TD</t>
  </si>
  <si>
    <t>PAM/TS</t>
  </si>
  <si>
    <t>PAM/VH</t>
  </si>
  <si>
    <t>PAM/VOR</t>
  </si>
  <si>
    <t>PAN/PAS</t>
  </si>
  <si>
    <t>PAN/TD</t>
  </si>
  <si>
    <t>PAN/TS</t>
  </si>
  <si>
    <t>PAS/TA</t>
  </si>
  <si>
    <t>PAS/TD</t>
  </si>
  <si>
    <t>PAS/THY</t>
  </si>
  <si>
    <t>PAS/TS</t>
  </si>
  <si>
    <t>TA/TB</t>
  </si>
  <si>
    <t>TA/TC</t>
  </si>
  <si>
    <t>TA/TD</t>
  </si>
  <si>
    <t>TA/THY</t>
  </si>
  <si>
    <t>TA/TS</t>
  </si>
  <si>
    <t>TA/TT</t>
  </si>
  <si>
    <t>TB/TC</t>
  </si>
  <si>
    <t>TC/TD</t>
  </si>
  <si>
    <t>TC/THY</t>
  </si>
  <si>
    <t>TC/TS</t>
  </si>
  <si>
    <t>TD/THY</t>
  </si>
  <si>
    <t>TD/TS</t>
  </si>
  <si>
    <t>TS/THY</t>
  </si>
  <si>
    <t>TS/TT</t>
  </si>
  <si>
    <t>TT/TB</t>
  </si>
  <si>
    <t>VB/O</t>
  </si>
  <si>
    <t>VB/OP</t>
  </si>
  <si>
    <t>VB/PAM</t>
  </si>
  <si>
    <t>VB/VH</t>
  </si>
  <si>
    <t>VB/VOR</t>
  </si>
  <si>
    <t>VB/VSP</t>
  </si>
  <si>
    <t>VB/ZB</t>
  </si>
  <si>
    <t>VH/AG</t>
  </si>
  <si>
    <t>VH/P</t>
  </si>
  <si>
    <t>VH/TA</t>
  </si>
  <si>
    <t>VH/TC</t>
  </si>
  <si>
    <t>VH/TS</t>
  </si>
  <si>
    <t>VH/ZB</t>
  </si>
  <si>
    <t>VOR/EOR</t>
  </si>
  <si>
    <t>VOR/ESP</t>
  </si>
  <si>
    <t>VOR/P</t>
  </si>
  <si>
    <t>VOR/VH</t>
  </si>
  <si>
    <t>VOR/VSP</t>
  </si>
  <si>
    <t>VOR/ZB</t>
  </si>
  <si>
    <t>VSP/AC</t>
  </si>
  <si>
    <t>VSP/AG</t>
  </si>
  <si>
    <t>VSP/TA</t>
  </si>
  <si>
    <t>VSP/VH</t>
  </si>
  <si>
    <t>VSP/ZB</t>
  </si>
  <si>
    <t>ZB/AG</t>
  </si>
  <si>
    <t>ZB/PAN</t>
  </si>
  <si>
    <t>ZB/PAS</t>
  </si>
  <si>
    <t>ZB/TA</t>
  </si>
  <si>
    <t>ZB/TC</t>
  </si>
  <si>
    <t>Cnt_SIGLE</t>
  </si>
  <si>
    <t>Min_NIVEAU</t>
  </si>
  <si>
    <t>note : MB est déconcaténé par Niveau lors de la synthèse (TABLEAU 1 PAGE 14)</t>
  </si>
  <si>
    <t>TB/TC (le bâti) est réparti entre TB et TC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</si>
</sst>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3" fillId="0" borderId="0" xfId="0" applyNumberFormat="1" applyFont="1"/>
    <xf numFmtId="0" fontId="4" fillId="0" borderId="0" xfId="0" applyFont="1"/>
    <xf numFmtId="0" fontId="1" fillId="0" borderId="0" xfId="0" applyFont="1"/>
    <xf numFmtId="1" fontId="1" fillId="0" borderId="0" xfId="0" applyNumberFormat="1" applyFont="1"/>
    <xf numFmtId="1" fontId="2" fillId="0" borderId="0" xfId="0" applyNumberFormat="1" applyFont="1"/>
    <xf numFmtId="1" fontId="0" fillId="0" borderId="0" xfId="0" applyNumberFormat="1"/>
    <xf numFmtId="1" fontId="5" fillId="0" borderId="0" xfId="0" applyNumberFormat="1" applyFont="1"/>
    <xf numFmtId="1" fontId="4" fillId="0" borderId="0" xfId="0" applyNumberFormat="1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28"/>
  <sheetViews>
    <sheetView tabSelected="1" topLeftCell="A103" workbookViewId="0">
      <selection activeCell="L128" sqref="L128"/>
    </sheetView>
  </sheetViews>
  <sheetFormatPr baseColWidth="10" defaultRowHeight="15"/>
  <sheetData>
    <row r="1" spans="1:33">
      <c r="A1" s="1" t="s">
        <v>0</v>
      </c>
      <c r="B1" s="2" t="s">
        <v>1</v>
      </c>
      <c r="C1" t="s">
        <v>2</v>
      </c>
      <c r="D1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5" t="s">
        <v>32</v>
      </c>
    </row>
    <row r="2" spans="1:33">
      <c r="A2" s="1">
        <v>2411.7946919999999</v>
      </c>
      <c r="B2" s="3" t="s">
        <v>4</v>
      </c>
      <c r="C2">
        <v>17</v>
      </c>
      <c r="D2">
        <v>44</v>
      </c>
      <c r="E2" s="6">
        <v>2411.8018390000002</v>
      </c>
      <c r="F2" s="4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>
        <f>SUM(E2:AF2)</f>
        <v>2411.8018390000002</v>
      </c>
    </row>
    <row r="3" spans="1:33">
      <c r="A3" s="1">
        <v>53696.292004000003</v>
      </c>
      <c r="B3" s="3" t="s">
        <v>33</v>
      </c>
      <c r="C3">
        <v>213</v>
      </c>
      <c r="D3">
        <v>43</v>
      </c>
      <c r="E3" s="8">
        <f>A3/2</f>
        <v>26848.146002000001</v>
      </c>
      <c r="F3" s="7"/>
      <c r="G3" s="7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8">
        <v>26848.099024499999</v>
      </c>
      <c r="AD3" s="6"/>
      <c r="AE3" s="6"/>
      <c r="AF3" s="6"/>
      <c r="AG3" s="6">
        <f t="shared" ref="AG3:AG66" si="0">SUM(E3:AF3)</f>
        <v>53696.245026500001</v>
      </c>
    </row>
    <row r="4" spans="1:33">
      <c r="A4" s="1">
        <v>3406.2982820000002</v>
      </c>
      <c r="B4" s="3" t="s">
        <v>5</v>
      </c>
      <c r="C4">
        <v>63</v>
      </c>
      <c r="D4">
        <v>22</v>
      </c>
      <c r="E4" s="4"/>
      <c r="F4" s="6">
        <v>3406.3322320000002</v>
      </c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f t="shared" si="0"/>
        <v>3406.3322320000002</v>
      </c>
    </row>
    <row r="5" spans="1:33">
      <c r="A5" s="1">
        <v>23416.401570000002</v>
      </c>
      <c r="B5" s="3" t="s">
        <v>34</v>
      </c>
      <c r="C5">
        <v>145</v>
      </c>
      <c r="D5">
        <v>21</v>
      </c>
      <c r="E5" s="7"/>
      <c r="F5" s="8">
        <f>A5/2</f>
        <v>11708.200785000001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>
        <v>11708.236629000001</v>
      </c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>
        <f t="shared" si="0"/>
        <v>23416.437414</v>
      </c>
    </row>
    <row r="6" spans="1:33">
      <c r="A6" s="1">
        <v>4801.6235859999997</v>
      </c>
      <c r="B6" s="3" t="s">
        <v>35</v>
      </c>
      <c r="C6">
        <v>30</v>
      </c>
      <c r="D6">
        <v>21</v>
      </c>
      <c r="E6" s="7"/>
      <c r="F6" s="8">
        <f>A6/2</f>
        <v>2400.8117929999999</v>
      </c>
      <c r="G6" s="7"/>
      <c r="H6" s="7"/>
      <c r="I6" s="7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>
        <v>2400.8115195</v>
      </c>
      <c r="Z6" s="6"/>
      <c r="AA6" s="6"/>
      <c r="AB6" s="6"/>
      <c r="AC6" s="6"/>
      <c r="AD6" s="6"/>
      <c r="AE6" s="6"/>
      <c r="AF6" s="6"/>
      <c r="AG6" s="6">
        <f t="shared" si="0"/>
        <v>4801.6233124999999</v>
      </c>
    </row>
    <row r="7" spans="1:33">
      <c r="A7" s="1">
        <v>46106.20996</v>
      </c>
      <c r="B7" s="3" t="s">
        <v>6</v>
      </c>
      <c r="C7">
        <v>604</v>
      </c>
      <c r="D7">
        <v>66</v>
      </c>
      <c r="E7" s="7"/>
      <c r="F7" s="8"/>
      <c r="G7" s="1">
        <v>46106.20996</v>
      </c>
      <c r="H7" s="7"/>
      <c r="I7" s="7"/>
      <c r="J7" s="7"/>
      <c r="K7" s="7"/>
      <c r="L7" s="7"/>
      <c r="M7" s="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>
        <f t="shared" si="0"/>
        <v>46106.20996</v>
      </c>
    </row>
    <row r="8" spans="1:33">
      <c r="A8" s="1">
        <v>4244.4639379999999</v>
      </c>
      <c r="B8" s="3" t="s">
        <v>36</v>
      </c>
      <c r="C8">
        <v>17</v>
      </c>
      <c r="D8">
        <v>65</v>
      </c>
      <c r="E8" s="6"/>
      <c r="F8" s="6"/>
      <c r="G8" s="6">
        <f>A8/2</f>
        <v>2122.2319689999999</v>
      </c>
      <c r="H8" s="6"/>
      <c r="I8" s="6">
        <v>2122.2302405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>
        <f t="shared" si="0"/>
        <v>4244.4622094999995</v>
      </c>
    </row>
    <row r="9" spans="1:33">
      <c r="A9" s="1">
        <v>16243.166513</v>
      </c>
      <c r="B9" s="3" t="s">
        <v>37</v>
      </c>
      <c r="C9">
        <v>83</v>
      </c>
      <c r="D9">
        <v>65</v>
      </c>
      <c r="E9" s="7"/>
      <c r="F9" s="7"/>
      <c r="G9" s="8">
        <f>A9/2</f>
        <v>8121.5832565000001</v>
      </c>
      <c r="H9" s="8"/>
      <c r="I9" s="8"/>
      <c r="J9" s="8"/>
      <c r="K9" s="8"/>
      <c r="L9" s="8">
        <v>8121.5832565000001</v>
      </c>
      <c r="M9" s="7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>
        <f t="shared" si="0"/>
        <v>16243.166513</v>
      </c>
    </row>
    <row r="10" spans="1:33">
      <c r="A10" s="1">
        <v>79880.982659999994</v>
      </c>
      <c r="B10" s="3" t="s">
        <v>38</v>
      </c>
      <c r="C10">
        <v>321</v>
      </c>
      <c r="D10">
        <v>66</v>
      </c>
      <c r="E10" s="7"/>
      <c r="F10" s="7"/>
      <c r="G10" s="8">
        <f>A10/2</f>
        <v>39940.491329999997</v>
      </c>
      <c r="H10" s="8"/>
      <c r="I10" s="8"/>
      <c r="J10" s="8"/>
      <c r="K10" s="8"/>
      <c r="L10" s="8"/>
      <c r="M10" s="8">
        <v>39940.491329999997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>
        <f t="shared" si="0"/>
        <v>79880.982659999994</v>
      </c>
    </row>
    <row r="11" spans="1:33">
      <c r="A11" s="1">
        <v>15903.215759999999</v>
      </c>
      <c r="B11" s="9" t="s">
        <v>39</v>
      </c>
      <c r="C11">
        <v>83</v>
      </c>
      <c r="D11">
        <v>66</v>
      </c>
      <c r="E11" s="7"/>
      <c r="F11" s="7"/>
      <c r="G11" s="8">
        <f>A11/2</f>
        <v>7951.6078799999996</v>
      </c>
      <c r="H11" s="7"/>
      <c r="I11" s="6"/>
      <c r="J11" s="7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>
        <v>7951.6291245000002</v>
      </c>
      <c r="AC11" s="6"/>
      <c r="AD11" s="6"/>
      <c r="AE11" s="6"/>
      <c r="AF11" s="6"/>
      <c r="AG11" s="6">
        <f t="shared" si="0"/>
        <v>15903.237004499999</v>
      </c>
    </row>
    <row r="12" spans="1:33">
      <c r="A12" s="1">
        <v>10787.475176</v>
      </c>
      <c r="B12" s="3" t="s">
        <v>40</v>
      </c>
      <c r="C12">
        <v>47</v>
      </c>
      <c r="D12">
        <v>65</v>
      </c>
      <c r="E12" s="6"/>
      <c r="F12" s="6"/>
      <c r="G12" s="6">
        <f>A12/2</f>
        <v>5393.737588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>
        <v>5393.7245199999998</v>
      </c>
      <c r="AE12" s="6"/>
      <c r="AF12" s="6"/>
      <c r="AG12" s="6">
        <f t="shared" si="0"/>
        <v>10787.462108</v>
      </c>
    </row>
    <row r="13" spans="1:33">
      <c r="A13" s="1">
        <v>35529.843778000002</v>
      </c>
      <c r="B13" s="3" t="s">
        <v>7</v>
      </c>
      <c r="C13">
        <v>232</v>
      </c>
      <c r="D13">
        <v>77</v>
      </c>
      <c r="E13" s="6"/>
      <c r="F13" s="6"/>
      <c r="G13" s="6"/>
      <c r="H13" s="1">
        <v>35529.843778000002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>
        <f t="shared" si="0"/>
        <v>35529.843778000002</v>
      </c>
    </row>
    <row r="14" spans="1:33">
      <c r="A14" s="1">
        <v>8084.6799799999999</v>
      </c>
      <c r="B14" s="3" t="s">
        <v>41</v>
      </c>
      <c r="C14">
        <v>34</v>
      </c>
      <c r="D14">
        <v>76</v>
      </c>
      <c r="E14" s="6"/>
      <c r="F14" s="6"/>
      <c r="G14" s="6"/>
      <c r="H14" s="6">
        <f>A14/2</f>
        <v>4042.3399899999999</v>
      </c>
      <c r="I14" s="6"/>
      <c r="J14" s="6"/>
      <c r="K14" s="6"/>
      <c r="L14" s="6"/>
      <c r="M14" s="6">
        <v>4042.3399899999999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>
        <f t="shared" si="0"/>
        <v>8084.6799799999999</v>
      </c>
    </row>
    <row r="15" spans="1:33">
      <c r="A15" s="1">
        <v>24144.976408999999</v>
      </c>
      <c r="B15" s="3" t="s">
        <v>42</v>
      </c>
      <c r="C15">
        <v>101</v>
      </c>
      <c r="D15">
        <v>76</v>
      </c>
      <c r="E15" s="6"/>
      <c r="F15" s="6"/>
      <c r="G15" s="6"/>
      <c r="H15" s="6">
        <f>A15/2</f>
        <v>12072.488204499999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>
        <v>12072.4353035</v>
      </c>
      <c r="AC15" s="6"/>
      <c r="AD15" s="6"/>
      <c r="AE15" s="6"/>
      <c r="AF15" s="6"/>
      <c r="AG15" s="6">
        <f t="shared" si="0"/>
        <v>24144.923508</v>
      </c>
    </row>
    <row r="16" spans="1:33">
      <c r="A16" s="1">
        <v>19555.647735999999</v>
      </c>
      <c r="B16" s="3" t="s">
        <v>8</v>
      </c>
      <c r="C16">
        <v>74</v>
      </c>
      <c r="D16">
        <v>55</v>
      </c>
      <c r="E16" s="6"/>
      <c r="F16" s="6"/>
      <c r="G16" s="6"/>
      <c r="H16" s="6"/>
      <c r="I16" s="6">
        <v>19555.643355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>
        <f t="shared" si="0"/>
        <v>19555.643355</v>
      </c>
    </row>
    <row r="17" spans="1:33">
      <c r="A17" s="1">
        <v>7781.0356419999998</v>
      </c>
      <c r="B17" s="3" t="s">
        <v>43</v>
      </c>
      <c r="C17">
        <v>18</v>
      </c>
      <c r="D17">
        <v>54</v>
      </c>
      <c r="E17" s="6"/>
      <c r="F17" s="6"/>
      <c r="G17" s="6"/>
      <c r="H17" s="6"/>
      <c r="I17" s="6">
        <f>A17/2</f>
        <v>3890.5178209999999</v>
      </c>
      <c r="J17" s="6">
        <v>3890.5313510000001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>
        <f t="shared" si="0"/>
        <v>7781.049172</v>
      </c>
    </row>
    <row r="18" spans="1:33">
      <c r="A18" s="1">
        <v>6521.4747889999999</v>
      </c>
      <c r="B18" s="3" t="s">
        <v>44</v>
      </c>
      <c r="C18">
        <v>17</v>
      </c>
      <c r="D18">
        <v>54</v>
      </c>
      <c r="E18" s="7"/>
      <c r="F18" s="6"/>
      <c r="G18" s="6"/>
      <c r="H18" s="6"/>
      <c r="I18" s="6">
        <f>A18/2</f>
        <v>3260.7373944999999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>
        <v>3260.7417675000002</v>
      </c>
      <c r="AF18" s="6"/>
      <c r="AG18" s="6">
        <f t="shared" si="0"/>
        <v>6521.4791619999996</v>
      </c>
    </row>
    <row r="19" spans="1:33">
      <c r="A19" s="1">
        <v>20885.704722999999</v>
      </c>
      <c r="B19" s="3" t="s">
        <v>9</v>
      </c>
      <c r="C19">
        <v>452</v>
      </c>
      <c r="D19">
        <v>44</v>
      </c>
      <c r="E19" s="6"/>
      <c r="F19" s="6"/>
      <c r="G19" s="6"/>
      <c r="H19" s="6"/>
      <c r="I19" s="6"/>
      <c r="J19" s="1">
        <v>20885.704722999999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>
        <f t="shared" si="0"/>
        <v>20885.704722999999</v>
      </c>
    </row>
    <row r="20" spans="1:33">
      <c r="A20" s="1">
        <v>2327.544461</v>
      </c>
      <c r="B20" s="3" t="s">
        <v>45</v>
      </c>
      <c r="C20">
        <v>10</v>
      </c>
      <c r="D20">
        <v>44</v>
      </c>
      <c r="E20" s="6">
        <f>A20/2</f>
        <v>1163.7722305</v>
      </c>
      <c r="F20" s="6"/>
      <c r="G20" s="6"/>
      <c r="H20" s="6"/>
      <c r="I20" s="6"/>
      <c r="J20" s="6">
        <f>A20/2</f>
        <v>1163.7722305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>
        <f t="shared" si="0"/>
        <v>2327.544461</v>
      </c>
    </row>
    <row r="21" spans="1:33">
      <c r="A21" s="1">
        <v>2596.8761559999998</v>
      </c>
      <c r="B21" s="3" t="s">
        <v>46</v>
      </c>
      <c r="C21">
        <v>24</v>
      </c>
      <c r="D21">
        <v>41</v>
      </c>
      <c r="E21" s="6"/>
      <c r="F21" s="6">
        <f>J21/2</f>
        <v>324.60951949999998</v>
      </c>
      <c r="G21" s="6"/>
      <c r="H21" s="6"/>
      <c r="I21" s="6"/>
      <c r="J21" s="6">
        <f>A21/4</f>
        <v>649.21903899999995</v>
      </c>
      <c r="K21" s="6"/>
      <c r="L21" s="6"/>
      <c r="M21" s="6"/>
      <c r="N21" s="6">
        <f>J21/2</f>
        <v>324.60951949999998</v>
      </c>
      <c r="O21" s="6"/>
      <c r="P21" s="6"/>
      <c r="Q21" s="6"/>
      <c r="R21" s="6"/>
      <c r="S21" s="6"/>
      <c r="T21" s="6"/>
      <c r="U21" s="6">
        <v>649.21903899999995</v>
      </c>
      <c r="V21" s="6"/>
      <c r="W21" s="6"/>
      <c r="X21" s="6"/>
      <c r="Y21" s="6"/>
      <c r="Z21" s="6"/>
      <c r="AA21" s="6"/>
      <c r="AB21" s="6"/>
      <c r="AC21" s="6">
        <f>U21/2</f>
        <v>324.60951949999998</v>
      </c>
      <c r="AD21" s="6"/>
      <c r="AE21" s="6"/>
      <c r="AF21" s="6">
        <f>U21/2</f>
        <v>324.60951949999998</v>
      </c>
      <c r="AG21" s="6">
        <f t="shared" si="0"/>
        <v>2596.8761559999994</v>
      </c>
    </row>
    <row r="22" spans="1:33">
      <c r="A22" s="1">
        <v>17696.134663000001</v>
      </c>
      <c r="B22" s="3" t="s">
        <v>47</v>
      </c>
      <c r="C22">
        <v>80</v>
      </c>
      <c r="D22">
        <v>43</v>
      </c>
      <c r="E22" s="6"/>
      <c r="F22" s="6"/>
      <c r="G22" s="6"/>
      <c r="H22" s="6"/>
      <c r="I22" s="6"/>
      <c r="J22" s="6">
        <f>A22/2</f>
        <v>8848.0673315000004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>
        <v>8848.0673315000004</v>
      </c>
      <c r="AD22" s="6"/>
      <c r="AE22" s="6"/>
      <c r="AF22" s="6"/>
      <c r="AG22" s="6">
        <f t="shared" si="0"/>
        <v>17696.134663000001</v>
      </c>
    </row>
    <row r="23" spans="1:33">
      <c r="A23" s="1">
        <v>72085.303981000005</v>
      </c>
      <c r="B23" s="3" t="s">
        <v>48</v>
      </c>
      <c r="C23">
        <v>288</v>
      </c>
      <c r="D23">
        <v>44</v>
      </c>
      <c r="E23" s="6"/>
      <c r="F23" s="6"/>
      <c r="G23" s="6"/>
      <c r="H23" s="6"/>
      <c r="I23" s="6"/>
      <c r="J23" s="6">
        <f>A23/2</f>
        <v>36042.651990500002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>
        <v>36042.651990500002</v>
      </c>
      <c r="AF23" s="6"/>
      <c r="AG23" s="6">
        <f t="shared" si="0"/>
        <v>72085.303981000005</v>
      </c>
    </row>
    <row r="24" spans="1:33">
      <c r="A24" s="1">
        <v>15985.235778</v>
      </c>
      <c r="B24" s="3" t="s">
        <v>49</v>
      </c>
      <c r="C24">
        <v>121</v>
      </c>
      <c r="D24">
        <v>42</v>
      </c>
      <c r="E24" s="6"/>
      <c r="F24" s="6"/>
      <c r="G24" s="6"/>
      <c r="H24" s="6"/>
      <c r="I24" s="6"/>
      <c r="J24" s="6">
        <f>A24/3</f>
        <v>5328.4119259999998</v>
      </c>
      <c r="K24" s="6"/>
      <c r="L24" s="6"/>
      <c r="M24" s="6"/>
      <c r="N24" s="6">
        <f>J24/2</f>
        <v>2664.2059629999999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>
        <f>J24/2</f>
        <v>2664.2059629999999</v>
      </c>
      <c r="AD24" s="6"/>
      <c r="AE24" s="6"/>
      <c r="AF24" s="6">
        <v>5328.4119259999998</v>
      </c>
      <c r="AG24" s="6">
        <f t="shared" si="0"/>
        <v>15985.235777999998</v>
      </c>
    </row>
    <row r="25" spans="1:33">
      <c r="A25" s="1">
        <v>72662.169957000006</v>
      </c>
      <c r="B25" s="3" t="s">
        <v>10</v>
      </c>
      <c r="C25">
        <v>188</v>
      </c>
      <c r="D25">
        <v>66</v>
      </c>
      <c r="E25" s="7"/>
      <c r="F25" s="6"/>
      <c r="G25" s="6"/>
      <c r="H25" s="6"/>
      <c r="I25" s="6"/>
      <c r="J25" s="6"/>
      <c r="K25" s="6">
        <v>72662.169957000006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>
        <f t="shared" si="0"/>
        <v>72662.169957000006</v>
      </c>
    </row>
    <row r="26" spans="1:33">
      <c r="A26" s="1">
        <v>65688.771443000005</v>
      </c>
      <c r="B26" s="3" t="s">
        <v>11</v>
      </c>
      <c r="C26">
        <v>289</v>
      </c>
      <c r="D26">
        <v>55</v>
      </c>
      <c r="E26" s="7"/>
      <c r="F26" s="7"/>
      <c r="G26" s="7"/>
      <c r="H26" s="7"/>
      <c r="I26" s="7"/>
      <c r="J26" s="6"/>
      <c r="K26" s="6"/>
      <c r="L26" s="1">
        <v>65688.771443000005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>
        <f t="shared" si="0"/>
        <v>65688.771443000005</v>
      </c>
    </row>
    <row r="27" spans="1:33">
      <c r="A27" s="1">
        <v>15830.447099999999</v>
      </c>
      <c r="B27" s="3" t="s">
        <v>50</v>
      </c>
      <c r="C27">
        <v>67</v>
      </c>
      <c r="D27">
        <v>54</v>
      </c>
      <c r="E27" s="7"/>
      <c r="F27" s="7"/>
      <c r="G27" s="7"/>
      <c r="H27" s="7"/>
      <c r="I27" s="6"/>
      <c r="J27" s="6">
        <f>A27/2</f>
        <v>7915.2235499999997</v>
      </c>
      <c r="K27" s="6"/>
      <c r="L27" s="6">
        <v>7915.2235499999997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>
        <f t="shared" si="0"/>
        <v>15830.447099999999</v>
      </c>
    </row>
    <row r="28" spans="1:33">
      <c r="A28" s="1">
        <v>2250.398545</v>
      </c>
      <c r="B28" s="3" t="s">
        <v>51</v>
      </c>
      <c r="C28">
        <v>18</v>
      </c>
      <c r="D28">
        <v>53</v>
      </c>
      <c r="E28" s="7">
        <f>L28/3</f>
        <v>250.04428277777777</v>
      </c>
      <c r="F28" s="7"/>
      <c r="G28" s="7"/>
      <c r="H28" s="7"/>
      <c r="I28" s="6"/>
      <c r="J28" s="6">
        <v>250.04651922222226</v>
      </c>
      <c r="K28" s="6"/>
      <c r="L28" s="6">
        <f>A28/3</f>
        <v>750.1328483333333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>
        <v>750.1328483333333</v>
      </c>
      <c r="AD28" s="6"/>
      <c r="AE28" s="6">
        <v>250.04651922222226</v>
      </c>
      <c r="AF28" s="6"/>
      <c r="AG28" s="6">
        <f t="shared" si="0"/>
        <v>2250.4030178888888</v>
      </c>
    </row>
    <row r="29" spans="1:33">
      <c r="A29" s="1">
        <v>10066.548248999999</v>
      </c>
      <c r="B29" s="3" t="s">
        <v>52</v>
      </c>
      <c r="C29">
        <v>35</v>
      </c>
      <c r="D29">
        <v>55</v>
      </c>
      <c r="E29" s="7"/>
      <c r="F29" s="7"/>
      <c r="G29" s="7"/>
      <c r="H29" s="7"/>
      <c r="I29" s="6"/>
      <c r="J29" s="6"/>
      <c r="K29" s="6"/>
      <c r="L29" s="6">
        <f>A29/2</f>
        <v>5033.2741244999997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>
        <v>5033.2741244999997</v>
      </c>
      <c r="AE29" s="6"/>
      <c r="AF29" s="6"/>
      <c r="AG29" s="6">
        <f t="shared" si="0"/>
        <v>10066.548248999999</v>
      </c>
    </row>
    <row r="30" spans="1:33">
      <c r="A30" s="1">
        <v>52870.218947000001</v>
      </c>
      <c r="B30" s="3" t="s">
        <v>53</v>
      </c>
      <c r="C30">
        <v>230</v>
      </c>
      <c r="D30">
        <v>54</v>
      </c>
      <c r="E30" s="7"/>
      <c r="F30" s="6"/>
      <c r="G30" s="6"/>
      <c r="H30" s="6"/>
      <c r="I30" s="6"/>
      <c r="J30" s="6"/>
      <c r="K30" s="6"/>
      <c r="L30" s="6">
        <f>A30/2</f>
        <v>26435.109473500001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>
        <v>26435.101085499999</v>
      </c>
      <c r="AF30" s="6"/>
      <c r="AG30" s="6">
        <f t="shared" si="0"/>
        <v>52870.210558999999</v>
      </c>
    </row>
    <row r="31" spans="1:33">
      <c r="A31" s="1">
        <v>3212.1489430000001</v>
      </c>
      <c r="B31" s="3" t="s">
        <v>54</v>
      </c>
      <c r="C31">
        <v>24</v>
      </c>
      <c r="D31">
        <v>52</v>
      </c>
      <c r="E31" s="6">
        <f>L31/3</f>
        <v>267.67907858333336</v>
      </c>
      <c r="F31" s="6"/>
      <c r="G31" s="6"/>
      <c r="H31" s="6"/>
      <c r="I31" s="6"/>
      <c r="J31" s="6">
        <v>267.67907858333336</v>
      </c>
      <c r="K31" s="6"/>
      <c r="L31" s="6">
        <f>A31/4</f>
        <v>803.03723575000004</v>
      </c>
      <c r="M31" s="6"/>
      <c r="N31" s="6">
        <f>L31/2</f>
        <v>401.51861787500002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>
        <f>L31/2</f>
        <v>401.51861787500002</v>
      </c>
      <c r="AD31" s="6"/>
      <c r="AE31" s="6">
        <v>267.67907858333336</v>
      </c>
      <c r="AF31" s="6">
        <f>A31/4</f>
        <v>803.03723575000004</v>
      </c>
      <c r="AG31" s="6">
        <f t="shared" si="0"/>
        <v>3212.1489430000001</v>
      </c>
    </row>
    <row r="32" spans="1:33">
      <c r="A32" s="1">
        <v>53826.081568000001</v>
      </c>
      <c r="B32" s="3" t="s">
        <v>12</v>
      </c>
      <c r="C32">
        <v>334</v>
      </c>
      <c r="D32">
        <v>66</v>
      </c>
      <c r="E32" s="6"/>
      <c r="F32" s="6"/>
      <c r="G32" s="6"/>
      <c r="H32" s="6"/>
      <c r="I32" s="6"/>
      <c r="J32" s="6"/>
      <c r="K32" s="6"/>
      <c r="L32" s="6"/>
      <c r="M32" s="1">
        <v>53826.081568000001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>
        <f t="shared" si="0"/>
        <v>53826.081568000001</v>
      </c>
    </row>
    <row r="33" spans="1:33">
      <c r="A33" s="1">
        <v>28025.586921999999</v>
      </c>
      <c r="B33" s="3" t="s">
        <v>55</v>
      </c>
      <c r="C33">
        <v>95</v>
      </c>
      <c r="D33">
        <v>65</v>
      </c>
      <c r="E33" s="6"/>
      <c r="F33" s="6"/>
      <c r="G33" s="6"/>
      <c r="H33" s="6"/>
      <c r="I33" s="6">
        <f>A33/2</f>
        <v>14012.793460999999</v>
      </c>
      <c r="J33" s="6"/>
      <c r="K33" s="6"/>
      <c r="L33" s="6"/>
      <c r="M33" s="6">
        <f>A33/2</f>
        <v>14012.793460999999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>
        <f t="shared" si="0"/>
        <v>28025.586921999999</v>
      </c>
    </row>
    <row r="34" spans="1:33">
      <c r="A34" s="1">
        <v>2462.6846399999999</v>
      </c>
      <c r="B34" s="3" t="s">
        <v>56</v>
      </c>
      <c r="C34">
        <v>16</v>
      </c>
      <c r="D34">
        <v>64</v>
      </c>
      <c r="E34" s="6"/>
      <c r="F34" s="6"/>
      <c r="G34" s="6"/>
      <c r="H34" s="6"/>
      <c r="I34" s="6">
        <f>J34/3</f>
        <v>273.63162666666665</v>
      </c>
      <c r="J34" s="6">
        <f>A34/3</f>
        <v>820.89487999999994</v>
      </c>
      <c r="K34" s="6"/>
      <c r="L34" s="6">
        <v>273.63162666666665</v>
      </c>
      <c r="M34" s="6">
        <f>A34/3</f>
        <v>820.89487999999994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>
        <v>273.63162666666665</v>
      </c>
      <c r="AE34" s="6"/>
      <c r="AF34" s="6"/>
      <c r="AG34" s="6">
        <f t="shared" si="0"/>
        <v>2462.6846399999999</v>
      </c>
    </row>
    <row r="35" spans="1:33">
      <c r="A35" s="1">
        <v>38562.260689000002</v>
      </c>
      <c r="B35" s="3" t="s">
        <v>57</v>
      </c>
      <c r="C35">
        <v>111</v>
      </c>
      <c r="D35">
        <v>65</v>
      </c>
      <c r="E35" s="6"/>
      <c r="F35" s="6"/>
      <c r="G35" s="6"/>
      <c r="H35" s="6"/>
      <c r="I35" s="6"/>
      <c r="J35" s="6"/>
      <c r="K35" s="6"/>
      <c r="L35" s="6">
        <f>A35/2</f>
        <v>19281.130344500001</v>
      </c>
      <c r="M35" s="6">
        <v>19281.130344500001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>
        <f t="shared" si="0"/>
        <v>38562.260689000002</v>
      </c>
    </row>
    <row r="36" spans="1:33">
      <c r="A36" s="1">
        <v>101688.278663</v>
      </c>
      <c r="B36" s="3" t="s">
        <v>58</v>
      </c>
      <c r="C36">
        <v>285</v>
      </c>
      <c r="D36">
        <v>65</v>
      </c>
      <c r="E36" s="6"/>
      <c r="F36" s="6"/>
      <c r="G36" s="6"/>
      <c r="H36" s="6"/>
      <c r="I36" s="6"/>
      <c r="J36" s="6"/>
      <c r="K36" s="6"/>
      <c r="L36" s="6"/>
      <c r="M36" s="6">
        <f>A36/2</f>
        <v>50844.139331500002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>
        <v>50844.139331500002</v>
      </c>
      <c r="AE36" s="6"/>
      <c r="AF36" s="6"/>
      <c r="AG36" s="6">
        <f t="shared" si="0"/>
        <v>101688.278663</v>
      </c>
    </row>
    <row r="37" spans="1:33">
      <c r="A37" s="1">
        <v>5593.1222330000001</v>
      </c>
      <c r="B37" s="3" t="s">
        <v>59</v>
      </c>
      <c r="C37">
        <v>33</v>
      </c>
      <c r="D37">
        <v>64</v>
      </c>
      <c r="E37" s="6"/>
      <c r="F37" s="6"/>
      <c r="G37" s="6"/>
      <c r="H37" s="6"/>
      <c r="I37" s="6">
        <f>M37/3</f>
        <v>621.45802588888887</v>
      </c>
      <c r="J37" s="6"/>
      <c r="K37" s="6"/>
      <c r="L37" s="6">
        <v>621.45200388888895</v>
      </c>
      <c r="M37" s="6">
        <f>A37/3</f>
        <v>1864.3740776666666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>
        <v>621.45200388888895</v>
      </c>
      <c r="AE37" s="6">
        <v>1864.3560116666667</v>
      </c>
      <c r="AF37" s="6"/>
      <c r="AG37" s="6">
        <f t="shared" si="0"/>
        <v>5593.0921230000004</v>
      </c>
    </row>
    <row r="38" spans="1:33">
      <c r="A38" s="1">
        <v>8242.4101659999997</v>
      </c>
      <c r="B38" s="3" t="s">
        <v>13</v>
      </c>
      <c r="C38">
        <v>138</v>
      </c>
      <c r="D38">
        <v>33</v>
      </c>
      <c r="E38" s="6"/>
      <c r="F38" s="6"/>
      <c r="G38" s="6"/>
      <c r="H38" s="6"/>
      <c r="I38" s="6"/>
      <c r="J38" s="6"/>
      <c r="K38" s="6"/>
      <c r="L38" s="6"/>
      <c r="M38" s="6"/>
      <c r="N38" s="1">
        <v>8242.4101659999997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>
        <f t="shared" si="0"/>
        <v>8242.4101659999997</v>
      </c>
    </row>
    <row r="39" spans="1:33">
      <c r="A39" s="1">
        <v>10372.713108</v>
      </c>
      <c r="B39" s="3" t="s">
        <v>60</v>
      </c>
      <c r="C39">
        <v>68</v>
      </c>
      <c r="D39">
        <v>32</v>
      </c>
      <c r="E39" s="6"/>
      <c r="F39" s="6">
        <f>A39/2</f>
        <v>5186.356554</v>
      </c>
      <c r="G39" s="6"/>
      <c r="H39" s="6"/>
      <c r="I39" s="6"/>
      <c r="J39" s="6"/>
      <c r="K39" s="6"/>
      <c r="L39" s="6"/>
      <c r="M39" s="6"/>
      <c r="N39" s="6">
        <f>A39/2</f>
        <v>5186.356554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>
        <f t="shared" si="0"/>
        <v>10372.713108</v>
      </c>
    </row>
    <row r="40" spans="1:33">
      <c r="A40" s="1">
        <v>1876.617119</v>
      </c>
      <c r="B40" s="3" t="s">
        <v>61</v>
      </c>
      <c r="C40">
        <v>11</v>
      </c>
      <c r="D40">
        <v>34</v>
      </c>
      <c r="E40" s="6"/>
      <c r="F40" s="6"/>
      <c r="G40" s="6"/>
      <c r="H40" s="6"/>
      <c r="I40" s="6"/>
      <c r="J40" s="6"/>
      <c r="K40" s="6"/>
      <c r="L40" s="6"/>
      <c r="M40" s="6"/>
      <c r="N40" s="6">
        <f>A40/2</f>
        <v>938.3085595</v>
      </c>
      <c r="O40" s="6"/>
      <c r="P40" s="6"/>
      <c r="Q40" s="6">
        <f>A40/2</f>
        <v>938.3085595</v>
      </c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>
        <f t="shared" si="0"/>
        <v>1876.617119</v>
      </c>
    </row>
    <row r="41" spans="1:33">
      <c r="A41" s="1">
        <v>10212.896667000001</v>
      </c>
      <c r="B41" s="3" t="s">
        <v>62</v>
      </c>
      <c r="C41">
        <v>43</v>
      </c>
      <c r="D41">
        <v>33</v>
      </c>
      <c r="E41" s="6"/>
      <c r="F41" s="6"/>
      <c r="G41" s="6"/>
      <c r="H41" s="6"/>
      <c r="I41" s="6"/>
      <c r="J41" s="6"/>
      <c r="K41" s="6"/>
      <c r="L41" s="6"/>
      <c r="M41" s="6"/>
      <c r="N41" s="6">
        <f>A41/2</f>
        <v>5106.4483335000004</v>
      </c>
      <c r="O41" s="6"/>
      <c r="P41" s="6"/>
      <c r="Q41" s="6"/>
      <c r="R41" s="6"/>
      <c r="S41" s="6">
        <f>A41/2</f>
        <v>5106.4483335000004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>
        <f t="shared" si="0"/>
        <v>10212.896667000001</v>
      </c>
    </row>
    <row r="42" spans="1:33">
      <c r="A42" s="1">
        <v>41998.266771000002</v>
      </c>
      <c r="B42" s="3" t="s">
        <v>63</v>
      </c>
      <c r="C42">
        <v>273</v>
      </c>
      <c r="D42">
        <v>31</v>
      </c>
      <c r="E42" s="6">
        <f>N42/3</f>
        <v>4666.4740856666667</v>
      </c>
      <c r="F42" s="6"/>
      <c r="G42" s="6"/>
      <c r="H42" s="6"/>
      <c r="I42" s="6"/>
      <c r="J42" s="6">
        <f>N42/3</f>
        <v>4666.4740856666667</v>
      </c>
      <c r="K42" s="6"/>
      <c r="L42" s="6"/>
      <c r="M42" s="6"/>
      <c r="N42" s="6">
        <f>A42/3</f>
        <v>13999.422257</v>
      </c>
      <c r="O42" s="6"/>
      <c r="P42" s="6"/>
      <c r="Q42" s="6"/>
      <c r="R42" s="6"/>
      <c r="S42" s="6"/>
      <c r="T42" s="6"/>
      <c r="U42" s="6">
        <f>A42/3</f>
        <v>13999.422257</v>
      </c>
      <c r="V42" s="6"/>
      <c r="W42" s="6"/>
      <c r="X42" s="6"/>
      <c r="Y42" s="6"/>
      <c r="Z42" s="6"/>
      <c r="AA42" s="6"/>
      <c r="AB42" s="6"/>
      <c r="AC42" s="6"/>
      <c r="AD42" s="6"/>
      <c r="AE42" s="6">
        <f>J42</f>
        <v>4666.4740856666667</v>
      </c>
      <c r="AF42" s="6"/>
      <c r="AG42" s="6">
        <f t="shared" si="0"/>
        <v>41998.266771000002</v>
      </c>
    </row>
    <row r="43" spans="1:33">
      <c r="A43" s="1">
        <v>2823.0625359999999</v>
      </c>
      <c r="B43" s="3" t="s">
        <v>64</v>
      </c>
      <c r="C43">
        <v>18</v>
      </c>
      <c r="D43">
        <v>31</v>
      </c>
      <c r="E43" s="6">
        <f>N43/2</f>
        <v>470.51042266666667</v>
      </c>
      <c r="F43" s="6"/>
      <c r="G43" s="6"/>
      <c r="H43" s="6"/>
      <c r="I43" s="6"/>
      <c r="J43" s="6"/>
      <c r="K43" s="6"/>
      <c r="L43" s="6"/>
      <c r="M43" s="6"/>
      <c r="N43" s="6">
        <f>A43/3</f>
        <v>941.02084533333334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>
        <v>941.02084533333334</v>
      </c>
      <c r="Z43" s="6"/>
      <c r="AA43" s="6"/>
      <c r="AB43" s="6"/>
      <c r="AC43" s="6"/>
      <c r="AD43" s="6"/>
      <c r="AE43" s="6"/>
      <c r="AF43" s="6">
        <f>Y43/2</f>
        <v>470.51042266666667</v>
      </c>
      <c r="AG43" s="6">
        <f t="shared" si="0"/>
        <v>2823.0625359999999</v>
      </c>
    </row>
    <row r="44" spans="1:33">
      <c r="A44" s="1">
        <v>10678.648722</v>
      </c>
      <c r="B44" s="3" t="s">
        <v>65</v>
      </c>
      <c r="C44">
        <v>84</v>
      </c>
      <c r="D44">
        <v>32</v>
      </c>
      <c r="E44" s="6"/>
      <c r="F44" s="6"/>
      <c r="G44" s="6"/>
      <c r="H44" s="6"/>
      <c r="I44" s="6"/>
      <c r="J44" s="6"/>
      <c r="K44" s="6"/>
      <c r="L44" s="6"/>
      <c r="M44" s="6"/>
      <c r="N44" s="6">
        <f>A44/2</f>
        <v>5339.324361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5339.324361</v>
      </c>
      <c r="AG44" s="6">
        <f t="shared" si="0"/>
        <v>10678.648722</v>
      </c>
    </row>
    <row r="45" spans="1:33">
      <c r="A45" s="1">
        <v>5288.8164049999996</v>
      </c>
      <c r="B45" s="3" t="s">
        <v>14</v>
      </c>
      <c r="C45">
        <v>28</v>
      </c>
      <c r="D45">
        <v>77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1">
        <v>5288.8164049999996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>
        <f t="shared" si="0"/>
        <v>5288.8164049999996</v>
      </c>
    </row>
    <row r="46" spans="1:33">
      <c r="A46" s="1">
        <v>4281.6406429999997</v>
      </c>
      <c r="B46" s="3" t="s">
        <v>15</v>
      </c>
      <c r="C46">
        <v>58</v>
      </c>
      <c r="D46">
        <v>66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1">
        <v>4281.6406429999997</v>
      </c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>
        <f t="shared" si="0"/>
        <v>4281.6406429999997</v>
      </c>
    </row>
    <row r="47" spans="1:33">
      <c r="A47" s="1">
        <v>8421.9390469999998</v>
      </c>
      <c r="B47" s="3" t="s">
        <v>66</v>
      </c>
      <c r="C47">
        <v>53</v>
      </c>
      <c r="D47">
        <v>63</v>
      </c>
      <c r="E47" s="6">
        <f>N47/4</f>
        <v>526.37119043749999</v>
      </c>
      <c r="F47" s="6"/>
      <c r="G47" s="6"/>
      <c r="H47" s="6"/>
      <c r="I47" s="6">
        <f>N47/3</f>
        <v>701.82825391666665</v>
      </c>
      <c r="J47" s="6">
        <v>526.37119043749999</v>
      </c>
      <c r="K47" s="6"/>
      <c r="L47" s="6">
        <v>701.82825391666665</v>
      </c>
      <c r="M47" s="6"/>
      <c r="N47" s="6">
        <v>2105.48476175</v>
      </c>
      <c r="O47" s="6"/>
      <c r="P47" s="6">
        <f>A47/4</f>
        <v>2105.48476175</v>
      </c>
      <c r="Q47" s="6">
        <v>526.37119043749999</v>
      </c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>
        <v>701.82825391666665</v>
      </c>
      <c r="AE47" s="6">
        <v>526.37119043749999</v>
      </c>
      <c r="AF47" s="6"/>
      <c r="AG47" s="6">
        <f t="shared" si="0"/>
        <v>8421.9390469999998</v>
      </c>
    </row>
    <row r="48" spans="1:33">
      <c r="A48" s="1">
        <v>12468.731562999999</v>
      </c>
      <c r="B48" s="3" t="s">
        <v>67</v>
      </c>
      <c r="C48">
        <v>60</v>
      </c>
      <c r="D48">
        <v>64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>
        <f>A48/2</f>
        <v>6234.3657814999997</v>
      </c>
      <c r="Q48" s="6">
        <f>A48/2</f>
        <v>6234.3657814999997</v>
      </c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>
        <f t="shared" si="0"/>
        <v>12468.731562999999</v>
      </c>
    </row>
    <row r="49" spans="1:33">
      <c r="A49" s="1">
        <v>5499.8330889999997</v>
      </c>
      <c r="B49" s="3" t="s">
        <v>68</v>
      </c>
      <c r="C49">
        <v>27</v>
      </c>
      <c r="D49">
        <v>63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>
        <f>A49/3</f>
        <v>1833.2776963333333</v>
      </c>
      <c r="Q49" s="6">
        <f>A49/3</f>
        <v>1833.2776963333333</v>
      </c>
      <c r="R49" s="6">
        <f>Q49/2</f>
        <v>916.63884816666666</v>
      </c>
      <c r="S49" s="6">
        <v>916.63884816666666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>
        <f t="shared" si="0"/>
        <v>5499.8330889999997</v>
      </c>
    </row>
    <row r="50" spans="1:33">
      <c r="A50" s="1">
        <v>7862.201462</v>
      </c>
      <c r="B50" s="3" t="s">
        <v>69</v>
      </c>
      <c r="C50">
        <v>45</v>
      </c>
      <c r="D50">
        <v>61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>
        <f>A50/3</f>
        <v>2620.7338206666668</v>
      </c>
      <c r="Q50" s="6">
        <f>P50/3</f>
        <v>873.57794022222231</v>
      </c>
      <c r="R50" s="6">
        <v>873.57794022222231</v>
      </c>
      <c r="S50" s="6">
        <v>873.57794022222231</v>
      </c>
      <c r="T50" s="6"/>
      <c r="U50" s="6">
        <f>A50/3</f>
        <v>2620.7338206666668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>
        <f t="shared" si="0"/>
        <v>7862.2014620000009</v>
      </c>
    </row>
    <row r="51" spans="1:33">
      <c r="A51" s="1">
        <v>4188.6471439999996</v>
      </c>
      <c r="B51" s="3" t="s">
        <v>70</v>
      </c>
      <c r="C51">
        <v>13</v>
      </c>
      <c r="D51">
        <v>61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>
        <f>A51/3</f>
        <v>1396.2157146666666</v>
      </c>
      <c r="Q51" s="6">
        <f>P51/3</f>
        <v>465.40523822222218</v>
      </c>
      <c r="R51" s="6">
        <v>465.40523822222218</v>
      </c>
      <c r="S51" s="6">
        <v>465.40523822222218</v>
      </c>
      <c r="T51" s="6"/>
      <c r="U51" s="6">
        <v>1396.2157146666666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>
        <f t="shared" si="0"/>
        <v>4188.6471439999996</v>
      </c>
    </row>
    <row r="52" spans="1:33">
      <c r="A52" s="1">
        <v>6103.7842479999999</v>
      </c>
      <c r="B52" s="3" t="s">
        <v>71</v>
      </c>
      <c r="C52">
        <v>25</v>
      </c>
      <c r="D52">
        <v>61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>
        <f>A52/3</f>
        <v>2034.5947493333333</v>
      </c>
      <c r="Q52" s="6">
        <f>P52/3</f>
        <v>678.19824977777773</v>
      </c>
      <c r="R52" s="6">
        <v>678.19824977777773</v>
      </c>
      <c r="S52" s="6">
        <v>678.19824977777773</v>
      </c>
      <c r="T52" s="6"/>
      <c r="U52" s="6">
        <f>A52/3</f>
        <v>2034.5947493333333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>
        <f t="shared" si="0"/>
        <v>6103.7842479999999</v>
      </c>
    </row>
    <row r="53" spans="1:33">
      <c r="A53" s="1">
        <v>4720.9505079999999</v>
      </c>
      <c r="B53" s="3" t="s">
        <v>72</v>
      </c>
      <c r="C53">
        <v>24</v>
      </c>
      <c r="D53">
        <v>63</v>
      </c>
      <c r="E53" s="6">
        <f>P53/3</f>
        <v>393.41254233333331</v>
      </c>
      <c r="F53" s="6"/>
      <c r="G53" s="6"/>
      <c r="H53" s="6"/>
      <c r="I53" s="6">
        <v>393.41254233333331</v>
      </c>
      <c r="J53" s="6">
        <v>393.41254233333331</v>
      </c>
      <c r="K53" s="6"/>
      <c r="L53" s="6">
        <v>393.41254233333331</v>
      </c>
      <c r="M53" s="6"/>
      <c r="N53" s="6"/>
      <c r="O53" s="6"/>
      <c r="P53" s="6">
        <f>A53/4</f>
        <v>1180.237627</v>
      </c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>
        <f>A53/4</f>
        <v>1180.237627</v>
      </c>
      <c r="AD53" s="6">
        <v>393.41254233333331</v>
      </c>
      <c r="AE53" s="6">
        <v>393.41254233333331</v>
      </c>
      <c r="AF53" s="6"/>
      <c r="AG53" s="6">
        <f t="shared" si="0"/>
        <v>4720.9505079999999</v>
      </c>
    </row>
    <row r="54" spans="1:33">
      <c r="A54" s="1">
        <v>1067.6994380000001</v>
      </c>
      <c r="B54" s="9" t="s">
        <v>73</v>
      </c>
      <c r="C54">
        <v>11</v>
      </c>
      <c r="D54">
        <v>65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>
        <f>A54/2</f>
        <v>533.84971900000005</v>
      </c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>
        <v>533.84971900000005</v>
      </c>
      <c r="AE54" s="6"/>
      <c r="AF54" s="6"/>
      <c r="AG54" s="6">
        <f t="shared" si="0"/>
        <v>1067.6994380000001</v>
      </c>
    </row>
    <row r="55" spans="1:33">
      <c r="A55" s="1">
        <v>31938.749754</v>
      </c>
      <c r="B55" s="3" t="s">
        <v>16</v>
      </c>
      <c r="C55">
        <v>82</v>
      </c>
      <c r="D55">
        <v>44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">
        <v>31938.749754</v>
      </c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>
        <f t="shared" si="0"/>
        <v>31938.749754</v>
      </c>
    </row>
    <row r="56" spans="1:33">
      <c r="A56" s="1">
        <v>18986.227010999999</v>
      </c>
      <c r="B56" s="2" t="s">
        <v>74</v>
      </c>
      <c r="C56">
        <v>49</v>
      </c>
      <c r="D56">
        <v>43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>
        <f>A56/2</f>
        <v>9493.1135054999995</v>
      </c>
      <c r="R56" s="6"/>
      <c r="S56" s="6">
        <f>A56/2</f>
        <v>9493.1135054999995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>
        <f t="shared" si="0"/>
        <v>18986.227010999999</v>
      </c>
    </row>
    <row r="57" spans="1:33">
      <c r="A57" s="1">
        <v>10407.522273</v>
      </c>
      <c r="B57" s="3" t="s">
        <v>75</v>
      </c>
      <c r="C57">
        <v>57</v>
      </c>
      <c r="D57">
        <v>41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>
        <f>A57/4</f>
        <v>2601.8805682500001</v>
      </c>
      <c r="R57" s="6">
        <v>2601.8805682500001</v>
      </c>
      <c r="S57" s="6">
        <v>2601.8805682500001</v>
      </c>
      <c r="T57" s="6"/>
      <c r="U57" s="6"/>
      <c r="V57" s="6"/>
      <c r="W57" s="6"/>
      <c r="X57" s="6">
        <f>A57/4</f>
        <v>2601.8805682500001</v>
      </c>
      <c r="Y57" s="6"/>
      <c r="Z57" s="6"/>
      <c r="AA57" s="6"/>
      <c r="AB57" s="6"/>
      <c r="AC57" s="6"/>
      <c r="AD57" s="6"/>
      <c r="AE57" s="6"/>
      <c r="AF57" s="6"/>
      <c r="AG57" s="6">
        <f t="shared" si="0"/>
        <v>10407.522273</v>
      </c>
    </row>
    <row r="58" spans="1:33">
      <c r="A58" s="1">
        <v>2443.2452669999998</v>
      </c>
      <c r="B58" s="3" t="s">
        <v>76</v>
      </c>
      <c r="C58">
        <v>15</v>
      </c>
      <c r="D58">
        <v>41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>
        <f>A58/4</f>
        <v>610.81131674999995</v>
      </c>
      <c r="R58" s="6">
        <v>610.81131674999995</v>
      </c>
      <c r="S58" s="6">
        <v>610.81131674999995</v>
      </c>
      <c r="T58" s="6"/>
      <c r="U58" s="6"/>
      <c r="V58" s="6"/>
      <c r="W58" s="6"/>
      <c r="X58" s="6"/>
      <c r="Y58" s="6">
        <v>610.81131674999995</v>
      </c>
      <c r="Z58" s="6"/>
      <c r="AA58" s="6"/>
      <c r="AB58" s="6"/>
      <c r="AC58" s="6"/>
      <c r="AD58" s="6"/>
      <c r="AE58" s="6"/>
      <c r="AF58" s="6"/>
      <c r="AG58" s="6">
        <f t="shared" si="0"/>
        <v>2443.2452669999998</v>
      </c>
    </row>
    <row r="59" spans="1:33">
      <c r="A59" s="1">
        <v>2338.5371599999999</v>
      </c>
      <c r="B59" s="3" t="s">
        <v>17</v>
      </c>
      <c r="C59">
        <v>14</v>
      </c>
      <c r="D59">
        <v>22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1">
        <v>2338.5371599999999</v>
      </c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>
        <f t="shared" si="0"/>
        <v>2338.5371599999999</v>
      </c>
    </row>
    <row r="60" spans="1:33">
      <c r="A60" s="1">
        <v>11378.834412</v>
      </c>
      <c r="B60" s="3" t="s">
        <v>18</v>
      </c>
      <c r="C60">
        <v>77</v>
      </c>
      <c r="D60">
        <v>33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">
        <v>11378.834412</v>
      </c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>
        <f t="shared" si="0"/>
        <v>11378.834412</v>
      </c>
    </row>
    <row r="61" spans="1:33">
      <c r="A61" s="1">
        <v>16216.861507</v>
      </c>
      <c r="B61" s="3" t="s">
        <v>77</v>
      </c>
      <c r="C61">
        <v>76</v>
      </c>
      <c r="D61">
        <v>31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>
        <f>A61/2</f>
        <v>8108.4307534999998</v>
      </c>
      <c r="T61" s="6"/>
      <c r="U61" s="6">
        <v>8108.4307534999998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>
        <f t="shared" si="0"/>
        <v>16216.861507</v>
      </c>
    </row>
    <row r="62" spans="1:33">
      <c r="A62" s="1">
        <v>9403.7512549999992</v>
      </c>
      <c r="B62" s="3" t="s">
        <v>78</v>
      </c>
      <c r="C62">
        <v>53</v>
      </c>
      <c r="D62">
        <v>31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>
        <f>A62/2</f>
        <v>4701.8756274999996</v>
      </c>
      <c r="T62" s="6"/>
      <c r="U62" s="6"/>
      <c r="V62" s="6"/>
      <c r="W62" s="6"/>
      <c r="X62" s="6">
        <v>4701.8756274999996</v>
      </c>
      <c r="Y62" s="6"/>
      <c r="Z62" s="6"/>
      <c r="AA62" s="6"/>
      <c r="AB62" s="6"/>
      <c r="AC62" s="6"/>
      <c r="AD62" s="6"/>
      <c r="AE62" s="6"/>
      <c r="AF62" s="6"/>
      <c r="AG62" s="6">
        <f t="shared" si="0"/>
        <v>9403.7512549999992</v>
      </c>
    </row>
    <row r="63" spans="1:33">
      <c r="A63" s="1">
        <v>3423.7598200000002</v>
      </c>
      <c r="B63" s="3" t="s">
        <v>79</v>
      </c>
      <c r="C63">
        <v>10</v>
      </c>
      <c r="D63">
        <v>31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>
        <f>A63/2</f>
        <v>1711.8799100000001</v>
      </c>
      <c r="T63" s="6"/>
      <c r="U63" s="6"/>
      <c r="V63" s="6"/>
      <c r="W63" s="6"/>
      <c r="X63" s="6"/>
      <c r="Y63" s="6"/>
      <c r="Z63" s="6">
        <v>1711.8799100000001</v>
      </c>
      <c r="AA63" s="6"/>
      <c r="AB63" s="6"/>
      <c r="AC63" s="6"/>
      <c r="AD63" s="6"/>
      <c r="AE63" s="6"/>
      <c r="AF63" s="6"/>
      <c r="AG63" s="6">
        <f t="shared" si="0"/>
        <v>3423.7598200000002</v>
      </c>
    </row>
    <row r="64" spans="1:33">
      <c r="A64" s="1">
        <v>10710.747259</v>
      </c>
      <c r="B64" s="3" t="s">
        <v>80</v>
      </c>
      <c r="C64">
        <v>33</v>
      </c>
      <c r="D64">
        <v>31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>
        <f>A64/2</f>
        <v>5355.3736294999999</v>
      </c>
      <c r="T64" s="6"/>
      <c r="U64" s="6"/>
      <c r="V64" s="6"/>
      <c r="W64" s="6"/>
      <c r="X64" s="6"/>
      <c r="Y64" s="6">
        <v>5355.3736294999999</v>
      </c>
      <c r="Z64" s="6"/>
      <c r="AA64" s="6"/>
      <c r="AB64" s="6"/>
      <c r="AC64" s="6"/>
      <c r="AD64" s="6"/>
      <c r="AE64" s="6"/>
      <c r="AF64" s="6"/>
      <c r="AG64" s="6">
        <f t="shared" si="0"/>
        <v>10710.747259</v>
      </c>
    </row>
    <row r="65" spans="1:33">
      <c r="A65" s="1">
        <v>5811.5537670000003</v>
      </c>
      <c r="B65" s="3" t="s">
        <v>19</v>
      </c>
      <c r="C65">
        <v>7</v>
      </c>
      <c r="D65">
        <v>55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">
        <v>5811.5537670000003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>
        <f t="shared" si="0"/>
        <v>5811.5537670000003</v>
      </c>
    </row>
    <row r="66" spans="1:33">
      <c r="A66" s="1">
        <v>20231.991685000001</v>
      </c>
      <c r="B66" s="3" t="s">
        <v>20</v>
      </c>
      <c r="C66">
        <v>384</v>
      </c>
      <c r="D66">
        <v>11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1">
        <v>20231.991685000001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>
        <f t="shared" si="0"/>
        <v>20231.991685000001</v>
      </c>
    </row>
    <row r="67" spans="1:33">
      <c r="A67" s="1">
        <v>11047.140042999999</v>
      </c>
      <c r="B67" s="3" t="s">
        <v>81</v>
      </c>
      <c r="C67">
        <v>85</v>
      </c>
      <c r="D67">
        <v>11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>
        <f t="shared" ref="U67:U72" si="1">A67/2</f>
        <v>5523.5700214999997</v>
      </c>
      <c r="V67" s="6">
        <v>5523.5700214999997</v>
      </c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>
        <f t="shared" ref="AG67:AG122" si="2">SUM(E67:AF67)</f>
        <v>11047.140042999999</v>
      </c>
    </row>
    <row r="68" spans="1:33">
      <c r="A68" s="1">
        <v>22063.096758</v>
      </c>
      <c r="B68" s="3" t="s">
        <v>82</v>
      </c>
      <c r="C68">
        <v>142</v>
      </c>
      <c r="D68">
        <v>11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f t="shared" si="1"/>
        <v>11031.548379</v>
      </c>
      <c r="V68" s="6"/>
      <c r="W68" s="6">
        <v>11031.548379</v>
      </c>
      <c r="X68" s="6"/>
      <c r="Y68" s="6"/>
      <c r="Z68" s="6"/>
      <c r="AA68" s="6"/>
      <c r="AB68" s="6"/>
      <c r="AC68" s="6"/>
      <c r="AD68" s="6"/>
      <c r="AE68" s="6"/>
      <c r="AF68" s="6"/>
      <c r="AG68" s="6">
        <f t="shared" si="2"/>
        <v>22063.096758</v>
      </c>
    </row>
    <row r="69" spans="1:33">
      <c r="A69" s="1">
        <v>11395.178895999999</v>
      </c>
      <c r="B69" s="3" t="s">
        <v>83</v>
      </c>
      <c r="C69">
        <v>75</v>
      </c>
      <c r="D69">
        <v>11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>
        <f t="shared" si="1"/>
        <v>5697.5894479999997</v>
      </c>
      <c r="V69" s="6"/>
      <c r="W69" s="6"/>
      <c r="X69" s="6">
        <v>5697.5894479999997</v>
      </c>
      <c r="Y69" s="6"/>
      <c r="Z69" s="6"/>
      <c r="AA69" s="6"/>
      <c r="AB69" s="6"/>
      <c r="AC69" s="6"/>
      <c r="AD69" s="6"/>
      <c r="AE69" s="6"/>
      <c r="AF69" s="6"/>
      <c r="AG69" s="6">
        <f t="shared" si="2"/>
        <v>11395.178895999999</v>
      </c>
    </row>
    <row r="70" spans="1:33">
      <c r="A70" s="1">
        <v>38591.617060999997</v>
      </c>
      <c r="B70" s="3" t="s">
        <v>84</v>
      </c>
      <c r="C70">
        <v>153</v>
      </c>
      <c r="D70">
        <v>11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>
        <f t="shared" si="1"/>
        <v>19295.808530499999</v>
      </c>
      <c r="V70" s="6"/>
      <c r="W70" s="6"/>
      <c r="X70" s="6"/>
      <c r="Y70" s="6"/>
      <c r="Z70" s="6">
        <v>19295.808530499999</v>
      </c>
      <c r="AA70" s="6"/>
      <c r="AB70" s="6"/>
      <c r="AC70" s="6"/>
      <c r="AD70" s="6"/>
      <c r="AE70" s="6"/>
      <c r="AF70" s="6"/>
      <c r="AG70" s="6">
        <f t="shared" si="2"/>
        <v>38591.617060999997</v>
      </c>
    </row>
    <row r="71" spans="1:33">
      <c r="A71" s="1">
        <v>49837.101941000001</v>
      </c>
      <c r="B71" s="3" t="s">
        <v>85</v>
      </c>
      <c r="C71">
        <v>352</v>
      </c>
      <c r="D71">
        <v>11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>
        <f t="shared" si="1"/>
        <v>24918.5509705</v>
      </c>
      <c r="V71" s="6"/>
      <c r="W71" s="6"/>
      <c r="X71" s="6"/>
      <c r="Y71" s="6">
        <v>24918.5509705</v>
      </c>
      <c r="Z71" s="6"/>
      <c r="AA71" s="6"/>
      <c r="AB71" s="6"/>
      <c r="AC71" s="6"/>
      <c r="AD71" s="6"/>
      <c r="AE71" s="6"/>
      <c r="AF71" s="6"/>
      <c r="AG71" s="6">
        <f t="shared" si="2"/>
        <v>49837.101941000001</v>
      </c>
    </row>
    <row r="72" spans="1:33">
      <c r="A72" s="1">
        <v>16716.913492</v>
      </c>
      <c r="B72" s="3" t="s">
        <v>86</v>
      </c>
      <c r="C72">
        <v>107</v>
      </c>
      <c r="D72">
        <v>11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>
        <f t="shared" si="1"/>
        <v>8358.4567459999998</v>
      </c>
      <c r="V72" s="6"/>
      <c r="W72" s="6"/>
      <c r="X72" s="6"/>
      <c r="Y72" s="6"/>
      <c r="Z72" s="6"/>
      <c r="AA72" s="6">
        <v>8358.4567459999998</v>
      </c>
      <c r="AB72" s="6"/>
      <c r="AC72" s="6"/>
      <c r="AD72" s="6"/>
      <c r="AE72" s="6"/>
      <c r="AF72" s="6"/>
      <c r="AG72" s="6">
        <f t="shared" si="2"/>
        <v>16716.913492</v>
      </c>
    </row>
    <row r="73" spans="1:33">
      <c r="A73" s="1">
        <v>19967.346052000001</v>
      </c>
      <c r="B73" s="3" t="s">
        <v>21</v>
      </c>
      <c r="C73">
        <v>127</v>
      </c>
      <c r="D73">
        <v>11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1">
        <v>19967.346052000001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>
        <f t="shared" si="2"/>
        <v>19967.346052000001</v>
      </c>
    </row>
    <row r="74" spans="1:33">
      <c r="A74" s="1">
        <v>2946.5172229999998</v>
      </c>
      <c r="B74" s="3" t="s">
        <v>87</v>
      </c>
      <c r="C74">
        <v>731</v>
      </c>
      <c r="D74">
        <v>11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>
        <f>A74/2</f>
        <v>1473.2586114999999</v>
      </c>
      <c r="W74" s="6">
        <v>1473.2586114999999</v>
      </c>
      <c r="X74" s="6"/>
      <c r="Y74" s="6"/>
      <c r="Z74" s="6"/>
      <c r="AA74" s="6"/>
      <c r="AB74" s="6"/>
      <c r="AC74" s="6"/>
      <c r="AD74" s="6"/>
      <c r="AE74" s="6"/>
      <c r="AF74" s="6"/>
      <c r="AG74" s="6">
        <f t="shared" si="2"/>
        <v>2946.5172229999998</v>
      </c>
    </row>
    <row r="75" spans="1:33">
      <c r="A75" s="1">
        <v>14390.562604000001</v>
      </c>
      <c r="B75" s="3" t="s">
        <v>22</v>
      </c>
      <c r="C75">
        <v>537</v>
      </c>
      <c r="D75">
        <v>11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1">
        <v>14390.562604000001</v>
      </c>
      <c r="X75" s="6"/>
      <c r="Y75" s="6"/>
      <c r="Z75" s="6"/>
      <c r="AA75" s="6"/>
      <c r="AB75" s="6"/>
      <c r="AC75" s="6"/>
      <c r="AD75" s="6"/>
      <c r="AE75" s="6"/>
      <c r="AF75" s="6"/>
      <c r="AG75" s="6">
        <f t="shared" si="2"/>
        <v>14390.562604000001</v>
      </c>
    </row>
    <row r="76" spans="1:33">
      <c r="A76" s="1">
        <v>2838.6640739999998</v>
      </c>
      <c r="B76" s="3" t="s">
        <v>88</v>
      </c>
      <c r="C76">
        <v>13</v>
      </c>
      <c r="D76">
        <v>11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>
        <f>A76/2</f>
        <v>1419.3320369999999</v>
      </c>
      <c r="X76" s="6">
        <v>1419.3320369999999</v>
      </c>
      <c r="Y76" s="6"/>
      <c r="Z76" s="6"/>
      <c r="AA76" s="6"/>
      <c r="AB76" s="6"/>
      <c r="AC76" s="6"/>
      <c r="AD76" s="6"/>
      <c r="AE76" s="6"/>
      <c r="AF76" s="6"/>
      <c r="AG76" s="6">
        <f t="shared" si="2"/>
        <v>2838.6640739999998</v>
      </c>
    </row>
    <row r="77" spans="1:33">
      <c r="A77" s="1">
        <v>2537.5857259999998</v>
      </c>
      <c r="B77" s="3" t="s">
        <v>89</v>
      </c>
      <c r="C77">
        <v>30</v>
      </c>
      <c r="D77">
        <v>11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>
        <f>A77/2</f>
        <v>1268.7928629999999</v>
      </c>
      <c r="X77" s="6"/>
      <c r="Y77" s="6"/>
      <c r="Z77" s="6">
        <v>1268.7928629999999</v>
      </c>
      <c r="AA77" s="6"/>
      <c r="AB77" s="6"/>
      <c r="AC77" s="6"/>
      <c r="AD77" s="6"/>
      <c r="AE77" s="6"/>
      <c r="AF77" s="6"/>
      <c r="AG77" s="6">
        <f t="shared" si="2"/>
        <v>2537.5857259999998</v>
      </c>
    </row>
    <row r="78" spans="1:33">
      <c r="A78" s="1">
        <v>5430.7257140000002</v>
      </c>
      <c r="B78" s="3" t="s">
        <v>90</v>
      </c>
      <c r="C78">
        <v>54</v>
      </c>
      <c r="D78">
        <v>11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>
        <f>A78/2</f>
        <v>2715.3628570000001</v>
      </c>
      <c r="X78" s="6"/>
      <c r="Y78" s="6">
        <v>2715.3628570000001</v>
      </c>
      <c r="Z78" s="6"/>
      <c r="AA78" s="6"/>
      <c r="AB78" s="6"/>
      <c r="AC78" s="6"/>
      <c r="AD78" s="6"/>
      <c r="AE78" s="6"/>
      <c r="AF78" s="6"/>
      <c r="AG78" s="6">
        <f t="shared" si="2"/>
        <v>5430.7257140000002</v>
      </c>
    </row>
    <row r="79" spans="1:33">
      <c r="A79" s="1">
        <v>12633.229556</v>
      </c>
      <c r="B79" s="3" t="s">
        <v>23</v>
      </c>
      <c r="C79">
        <v>147</v>
      </c>
      <c r="D79">
        <v>11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">
        <v>12633.229556</v>
      </c>
      <c r="Y79" s="6"/>
      <c r="Z79" s="6"/>
      <c r="AA79" s="6"/>
      <c r="AB79" s="6"/>
      <c r="AC79" s="6"/>
      <c r="AD79" s="6"/>
      <c r="AE79" s="6"/>
      <c r="AF79" s="6"/>
      <c r="AG79" s="6">
        <f t="shared" si="2"/>
        <v>12633.229556</v>
      </c>
    </row>
    <row r="80" spans="1:33">
      <c r="A80" s="1">
        <v>8107.5835939999997</v>
      </c>
      <c r="B80" s="3" t="s">
        <v>91</v>
      </c>
      <c r="C80">
        <v>51</v>
      </c>
      <c r="D80">
        <v>11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>
        <f>A80/2</f>
        <v>4053.7917969999999</v>
      </c>
      <c r="Y80" s="6"/>
      <c r="Z80" s="6">
        <v>4053.7917969999999</v>
      </c>
      <c r="AA80" s="6"/>
      <c r="AB80" s="6"/>
      <c r="AC80" s="6"/>
      <c r="AD80" s="6"/>
      <c r="AE80" s="6"/>
      <c r="AF80" s="6"/>
      <c r="AG80" s="6">
        <f t="shared" si="2"/>
        <v>8107.5835939999997</v>
      </c>
    </row>
    <row r="81" spans="1:33">
      <c r="A81" s="1">
        <v>26915.280913999999</v>
      </c>
      <c r="B81" s="3" t="s">
        <v>92</v>
      </c>
      <c r="C81">
        <v>153</v>
      </c>
      <c r="D81">
        <v>11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>
        <f>A81/2</f>
        <v>13457.640457</v>
      </c>
      <c r="Y81" s="6">
        <v>13457.640457</v>
      </c>
      <c r="Z81" s="6"/>
      <c r="AA81" s="6"/>
      <c r="AB81" s="6"/>
      <c r="AC81" s="6"/>
      <c r="AD81" s="6"/>
      <c r="AE81" s="6"/>
      <c r="AF81" s="6"/>
      <c r="AG81" s="6">
        <f t="shared" si="2"/>
        <v>26915.280913999999</v>
      </c>
    </row>
    <row r="82" spans="1:33">
      <c r="A82" s="1">
        <v>17822.698226</v>
      </c>
      <c r="B82" s="3" t="s">
        <v>25</v>
      </c>
      <c r="C82">
        <v>173</v>
      </c>
      <c r="D82">
        <v>11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1">
        <v>17822.698226</v>
      </c>
      <c r="AA82" s="6"/>
      <c r="AB82" s="6"/>
      <c r="AC82" s="6"/>
      <c r="AD82" s="6"/>
      <c r="AE82" s="6"/>
      <c r="AF82" s="6"/>
      <c r="AG82" s="6">
        <f t="shared" si="2"/>
        <v>17822.698226</v>
      </c>
    </row>
    <row r="83" spans="1:33">
      <c r="A83" s="1">
        <v>11641.421864</v>
      </c>
      <c r="B83" s="3" t="s">
        <v>24</v>
      </c>
      <c r="C83">
        <v>152</v>
      </c>
      <c r="D83">
        <v>11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">
        <v>11641.421864</v>
      </c>
      <c r="Z83" s="6"/>
      <c r="AA83" s="6"/>
      <c r="AB83" s="6"/>
      <c r="AC83" s="6"/>
      <c r="AD83" s="6"/>
      <c r="AE83" s="6"/>
      <c r="AF83" s="6"/>
      <c r="AG83" s="6">
        <f t="shared" si="2"/>
        <v>11641.421864</v>
      </c>
    </row>
    <row r="84" spans="1:33">
      <c r="A84" s="1">
        <v>19510.493340000001</v>
      </c>
      <c r="B84" s="3" t="s">
        <v>93</v>
      </c>
      <c r="C84">
        <v>119</v>
      </c>
      <c r="D84">
        <v>11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>
        <f>A84/2</f>
        <v>9755.2466700000004</v>
      </c>
      <c r="Z84" s="6">
        <v>9755.2466700000004</v>
      </c>
      <c r="AA84" s="6"/>
      <c r="AB84" s="6"/>
      <c r="AC84" s="6"/>
      <c r="AD84" s="6"/>
      <c r="AE84" s="6"/>
      <c r="AF84" s="6"/>
      <c r="AG84" s="6">
        <f t="shared" si="2"/>
        <v>19510.493340000001</v>
      </c>
    </row>
    <row r="85" spans="1:33">
      <c r="A85" s="1">
        <v>10742.872379</v>
      </c>
      <c r="B85" s="3" t="s">
        <v>94</v>
      </c>
      <c r="C85">
        <v>57</v>
      </c>
      <c r="D85">
        <v>11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>
        <f>A85/2</f>
        <v>5371.4361895000002</v>
      </c>
      <c r="Z85" s="6"/>
      <c r="AA85" s="6">
        <v>5371.4361895000002</v>
      </c>
      <c r="AB85" s="6"/>
      <c r="AC85" s="6"/>
      <c r="AD85" s="6"/>
      <c r="AE85" s="6"/>
      <c r="AF85" s="6"/>
      <c r="AG85" s="6">
        <f t="shared" si="2"/>
        <v>10742.872379</v>
      </c>
    </row>
    <row r="86" spans="1:33">
      <c r="A86" s="1">
        <v>2335.304764</v>
      </c>
      <c r="B86" s="3" t="s">
        <v>26</v>
      </c>
      <c r="C86">
        <v>39</v>
      </c>
      <c r="D86">
        <v>11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1">
        <v>2335.304764</v>
      </c>
      <c r="AB86" s="6"/>
      <c r="AC86" s="6"/>
      <c r="AD86" s="6"/>
      <c r="AE86" s="6"/>
      <c r="AF86" s="6"/>
      <c r="AG86" s="6">
        <f t="shared" si="2"/>
        <v>2335.304764</v>
      </c>
    </row>
    <row r="87" spans="1:33">
      <c r="A87" s="1">
        <v>1936.258065</v>
      </c>
      <c r="B87" s="3" t="s">
        <v>95</v>
      </c>
      <c r="C87">
        <v>16</v>
      </c>
      <c r="D87">
        <v>11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>
        <f>A87/2</f>
        <v>968.12903249999999</v>
      </c>
      <c r="W87" s="6"/>
      <c r="X87" s="6"/>
      <c r="Y87" s="6"/>
      <c r="Z87" s="6"/>
      <c r="AA87" s="6">
        <v>968.12903249999999</v>
      </c>
      <c r="AB87" s="6"/>
      <c r="AC87" s="6"/>
      <c r="AD87" s="6"/>
      <c r="AE87" s="6"/>
      <c r="AF87" s="6"/>
      <c r="AG87" s="6">
        <f t="shared" si="2"/>
        <v>1936.258065</v>
      </c>
    </row>
    <row r="88" spans="1:33">
      <c r="A88" s="1">
        <v>43427.779811</v>
      </c>
      <c r="B88" s="3" t="s">
        <v>27</v>
      </c>
      <c r="C88">
        <v>785</v>
      </c>
      <c r="D88">
        <v>66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1">
        <v>43427.779811</v>
      </c>
      <c r="AC88" s="6"/>
      <c r="AD88" s="6"/>
      <c r="AE88" s="6"/>
      <c r="AF88" s="6"/>
      <c r="AG88" s="6">
        <f t="shared" si="2"/>
        <v>43427.779811</v>
      </c>
    </row>
    <row r="89" spans="1:33">
      <c r="A89" s="1">
        <v>17146.010802000001</v>
      </c>
      <c r="B89" s="3" t="s">
        <v>96</v>
      </c>
      <c r="C89">
        <v>55</v>
      </c>
      <c r="D89">
        <v>65</v>
      </c>
      <c r="E89" s="6"/>
      <c r="F89" s="6"/>
      <c r="G89" s="6"/>
      <c r="H89" s="6"/>
      <c r="I89" s="6"/>
      <c r="J89" s="6"/>
      <c r="K89" s="6"/>
      <c r="L89" s="6">
        <v>8573.0054010000003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>
        <f>A89/2</f>
        <v>8573.0054010000003</v>
      </c>
      <c r="AC89" s="6"/>
      <c r="AD89" s="6"/>
      <c r="AE89" s="6"/>
      <c r="AF89" s="6"/>
      <c r="AG89" s="6">
        <f t="shared" si="2"/>
        <v>17146.010802000001</v>
      </c>
    </row>
    <row r="90" spans="1:33">
      <c r="A90" s="1">
        <v>25169.268897999998</v>
      </c>
      <c r="B90" s="3" t="s">
        <v>97</v>
      </c>
      <c r="C90">
        <v>103</v>
      </c>
      <c r="D90">
        <v>66</v>
      </c>
      <c r="E90" s="6"/>
      <c r="F90" s="6"/>
      <c r="G90" s="6"/>
      <c r="H90" s="6"/>
      <c r="I90" s="6"/>
      <c r="J90" s="6"/>
      <c r="K90" s="6"/>
      <c r="L90" s="6"/>
      <c r="M90" s="6">
        <f>A90/2</f>
        <v>12584.634448999999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>
        <v>12584.634448999999</v>
      </c>
      <c r="AC90" s="6"/>
      <c r="AD90" s="6"/>
      <c r="AE90" s="6"/>
      <c r="AF90" s="6"/>
      <c r="AG90" s="6">
        <f t="shared" si="2"/>
        <v>25169.268897999998</v>
      </c>
    </row>
    <row r="91" spans="1:33">
      <c r="A91" s="1">
        <v>2138.397168</v>
      </c>
      <c r="B91" s="3" t="s">
        <v>98</v>
      </c>
      <c r="C91">
        <v>17</v>
      </c>
      <c r="D91">
        <v>66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>
        <f>A91/2</f>
        <v>1069.198584</v>
      </c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>
        <v>1069.198584</v>
      </c>
      <c r="AC91" s="6"/>
      <c r="AD91" s="6"/>
      <c r="AE91" s="6"/>
      <c r="AF91" s="6"/>
      <c r="AG91" s="6">
        <f t="shared" si="2"/>
        <v>2138.397168</v>
      </c>
    </row>
    <row r="92" spans="1:33">
      <c r="A92" s="1">
        <v>2015.0590340000001</v>
      </c>
      <c r="B92" s="3" t="s">
        <v>99</v>
      </c>
      <c r="C92">
        <v>13</v>
      </c>
      <c r="D92">
        <v>63</v>
      </c>
      <c r="E92" s="6">
        <v>167.92158616666669</v>
      </c>
      <c r="F92" s="6"/>
      <c r="G92" s="6"/>
      <c r="H92" s="6"/>
      <c r="I92" s="6">
        <f>AB92/3</f>
        <v>167.92158616666669</v>
      </c>
      <c r="J92" s="6">
        <v>167.92158616666669</v>
      </c>
      <c r="K92" s="6"/>
      <c r="L92" s="6">
        <f>I92</f>
        <v>167.92158616666669</v>
      </c>
      <c r="M92" s="6"/>
      <c r="N92" s="6"/>
      <c r="O92" s="6"/>
      <c r="P92" s="6"/>
      <c r="Q92" s="6"/>
      <c r="R92" s="6"/>
      <c r="S92" s="6"/>
      <c r="T92" s="6"/>
      <c r="U92" s="6"/>
      <c r="V92" s="6">
        <v>167.92158616666669</v>
      </c>
      <c r="W92" s="6"/>
      <c r="X92" s="6"/>
      <c r="Y92" s="6"/>
      <c r="Z92" s="6"/>
      <c r="AA92" s="6"/>
      <c r="AB92" s="6">
        <v>503.76475850000003</v>
      </c>
      <c r="AC92" s="6">
        <f>A92/4</f>
        <v>503.76475850000003</v>
      </c>
      <c r="AD92" s="6">
        <v>167.92158616666669</v>
      </c>
      <c r="AE92" s="6"/>
      <c r="AF92" s="6"/>
      <c r="AG92" s="6">
        <f t="shared" si="2"/>
        <v>2015.0590340000001</v>
      </c>
    </row>
    <row r="93" spans="1:33">
      <c r="A93" s="1">
        <v>11462.526341000001</v>
      </c>
      <c r="B93" s="3" t="s">
        <v>100</v>
      </c>
      <c r="C93">
        <v>66</v>
      </c>
      <c r="D93">
        <v>65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>
        <f>A93/2</f>
        <v>5731.2631705000003</v>
      </c>
      <c r="AC93" s="6"/>
      <c r="AD93" s="6">
        <v>5731.2631705000003</v>
      </c>
      <c r="AE93" s="6"/>
      <c r="AF93" s="6"/>
      <c r="AG93" s="6">
        <f t="shared" si="2"/>
        <v>11462.526341000001</v>
      </c>
    </row>
    <row r="94" spans="1:33">
      <c r="A94" s="1">
        <v>1525.2673319999999</v>
      </c>
      <c r="B94" s="3" t="s">
        <v>101</v>
      </c>
      <c r="C94">
        <v>15</v>
      </c>
      <c r="D94">
        <v>64</v>
      </c>
      <c r="E94" s="6"/>
      <c r="F94" s="6"/>
      <c r="G94" s="6"/>
      <c r="H94" s="6"/>
      <c r="I94" s="6">
        <v>169.47414799999999</v>
      </c>
      <c r="J94" s="6"/>
      <c r="K94" s="6"/>
      <c r="L94" s="6">
        <v>169.47414799999999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>
        <f>A94/3</f>
        <v>508.42244399999998</v>
      </c>
      <c r="AC94" s="6"/>
      <c r="AD94" s="6">
        <f>AE94/3</f>
        <v>169.47414799999999</v>
      </c>
      <c r="AE94" s="6">
        <v>508.42244399999998</v>
      </c>
      <c r="AF94" s="6"/>
      <c r="AG94" s="6">
        <f t="shared" si="2"/>
        <v>1525.2673319999999</v>
      </c>
    </row>
    <row r="95" spans="1:33">
      <c r="A95" s="1">
        <v>3432.6019999999999</v>
      </c>
      <c r="B95" s="3" t="s">
        <v>102</v>
      </c>
      <c r="C95">
        <v>21</v>
      </c>
      <c r="D95">
        <v>62</v>
      </c>
      <c r="E95" s="6">
        <f>AB95/3</f>
        <v>228.84013333333334</v>
      </c>
      <c r="F95" s="6"/>
      <c r="G95" s="6"/>
      <c r="H95" s="6"/>
      <c r="I95" s="6">
        <v>228.84013333333334</v>
      </c>
      <c r="J95" s="6">
        <v>228.84013333333334</v>
      </c>
      <c r="K95" s="6"/>
      <c r="L95" s="6">
        <v>228.84013333333334</v>
      </c>
      <c r="M95" s="6"/>
      <c r="N95" s="6">
        <f>AB95/2</f>
        <v>343.2602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>
        <f>A95/5</f>
        <v>686.5204</v>
      </c>
      <c r="AC95" s="6">
        <v>343.2602</v>
      </c>
      <c r="AD95" s="6">
        <v>228.84013333333334</v>
      </c>
      <c r="AE95" s="6">
        <v>228.84013333333334</v>
      </c>
      <c r="AF95" s="6">
        <v>686.5204</v>
      </c>
      <c r="AG95" s="6">
        <f t="shared" si="2"/>
        <v>3432.6019999999999</v>
      </c>
    </row>
    <row r="96" spans="1:33">
      <c r="A96" s="1">
        <v>21982.935689000002</v>
      </c>
      <c r="B96" s="3" t="s">
        <v>28</v>
      </c>
      <c r="C96">
        <v>227</v>
      </c>
      <c r="D96">
        <v>33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1">
        <v>21982.935689000002</v>
      </c>
      <c r="AD96" s="6"/>
      <c r="AE96" s="6"/>
      <c r="AF96" s="6"/>
      <c r="AG96" s="6">
        <f t="shared" si="2"/>
        <v>21982.935689000002</v>
      </c>
    </row>
    <row r="97" spans="1:33">
      <c r="A97" s="1">
        <v>22782.168758</v>
      </c>
      <c r="B97" s="3" t="s">
        <v>103</v>
      </c>
      <c r="C97">
        <v>118</v>
      </c>
      <c r="D97">
        <v>32</v>
      </c>
      <c r="E97" s="6"/>
      <c r="F97" s="6">
        <v>11391.084379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>
        <f>A97/2</f>
        <v>11391.084379</v>
      </c>
      <c r="AD97" s="6"/>
      <c r="AE97" s="6"/>
      <c r="AF97" s="6"/>
      <c r="AG97" s="6">
        <f t="shared" si="2"/>
        <v>22782.168758</v>
      </c>
    </row>
    <row r="98" spans="1:33">
      <c r="A98" s="1">
        <v>49680.773908000003</v>
      </c>
      <c r="B98" s="3" t="s">
        <v>104</v>
      </c>
      <c r="C98">
        <v>267</v>
      </c>
      <c r="D98">
        <v>33</v>
      </c>
      <c r="E98" s="6"/>
      <c r="F98" s="6"/>
      <c r="G98" s="6"/>
      <c r="H98" s="6"/>
      <c r="I98" s="6"/>
      <c r="J98" s="6"/>
      <c r="K98" s="6"/>
      <c r="L98" s="6"/>
      <c r="M98" s="6"/>
      <c r="N98" s="6">
        <f>A98/2</f>
        <v>24840.386954000001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>
        <v>24840.386954000001</v>
      </c>
      <c r="AD98" s="6"/>
      <c r="AE98" s="6"/>
      <c r="AF98" s="6"/>
      <c r="AG98" s="6">
        <f t="shared" si="2"/>
        <v>49680.773908000003</v>
      </c>
    </row>
    <row r="99" spans="1:33">
      <c r="A99" s="1">
        <v>13523.643050000001</v>
      </c>
      <c r="B99" s="3" t="s">
        <v>105</v>
      </c>
      <c r="C99">
        <v>91</v>
      </c>
      <c r="D99">
        <v>31</v>
      </c>
      <c r="E99" s="6"/>
      <c r="F99" s="6">
        <f>U99/2</f>
        <v>2253.9405083333336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>
        <v>4507.8810166666672</v>
      </c>
      <c r="V99" s="6"/>
      <c r="W99" s="6"/>
      <c r="X99" s="6"/>
      <c r="Y99" s="6"/>
      <c r="Z99" s="6"/>
      <c r="AA99" s="6"/>
      <c r="AB99" s="6"/>
      <c r="AC99" s="6">
        <f>A99/3</f>
        <v>4507.8810166666672</v>
      </c>
      <c r="AD99" s="6"/>
      <c r="AE99" s="6"/>
      <c r="AF99" s="6">
        <v>2253.9405083333336</v>
      </c>
      <c r="AG99" s="6">
        <f t="shared" si="2"/>
        <v>13523.643050000002</v>
      </c>
    </row>
    <row r="100" spans="1:33">
      <c r="A100" s="1">
        <v>824.23846600000002</v>
      </c>
      <c r="B100" s="3" t="s">
        <v>106</v>
      </c>
      <c r="C100">
        <v>17</v>
      </c>
      <c r="D100">
        <v>31</v>
      </c>
      <c r="E100" s="6"/>
      <c r="F100" s="6">
        <f>W100/2</f>
        <v>137.37307766666666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>
        <v>274.74615533333332</v>
      </c>
      <c r="X100" s="6"/>
      <c r="Y100" s="6"/>
      <c r="Z100" s="6"/>
      <c r="AA100" s="6"/>
      <c r="AB100" s="6"/>
      <c r="AC100" s="6">
        <f>A100/3</f>
        <v>274.74615533333332</v>
      </c>
      <c r="AD100" s="6"/>
      <c r="AE100" s="6"/>
      <c r="AF100" s="6">
        <v>137.37307766666666</v>
      </c>
      <c r="AG100" s="6">
        <f t="shared" si="2"/>
        <v>824.23846600000002</v>
      </c>
    </row>
    <row r="101" spans="1:33">
      <c r="A101" s="1">
        <v>1729.755165</v>
      </c>
      <c r="B101" s="3" t="s">
        <v>107</v>
      </c>
      <c r="C101">
        <v>12</v>
      </c>
      <c r="D101">
        <v>31</v>
      </c>
      <c r="E101" s="6"/>
      <c r="F101" s="6">
        <f>Y101/2</f>
        <v>288.29252750000001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>
        <v>576.58505500000001</v>
      </c>
      <c r="Z101" s="6"/>
      <c r="AA101" s="6"/>
      <c r="AB101" s="6"/>
      <c r="AC101" s="6">
        <f>A101/3</f>
        <v>576.58505500000001</v>
      </c>
      <c r="AD101" s="6"/>
      <c r="AE101" s="6"/>
      <c r="AF101" s="6">
        <f>AC101/2</f>
        <v>288.29252750000001</v>
      </c>
      <c r="AG101" s="6">
        <f t="shared" si="2"/>
        <v>1729.755165</v>
      </c>
    </row>
    <row r="102" spans="1:33">
      <c r="A102" s="1">
        <v>18110.169666000002</v>
      </c>
      <c r="B102" s="3" t="s">
        <v>108</v>
      </c>
      <c r="C102">
        <v>149</v>
      </c>
      <c r="D102">
        <v>32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>
        <f>A102/2</f>
        <v>9055.0848330000008</v>
      </c>
      <c r="AD102" s="6"/>
      <c r="AE102" s="6"/>
      <c r="AF102" s="6">
        <v>9055.0848330000008</v>
      </c>
      <c r="AG102" s="6">
        <f t="shared" si="2"/>
        <v>18110.169666000002</v>
      </c>
    </row>
    <row r="103" spans="1:33">
      <c r="A103" s="1">
        <v>80271.757717</v>
      </c>
      <c r="B103" s="3" t="s">
        <v>29</v>
      </c>
      <c r="C103">
        <v>570</v>
      </c>
      <c r="D103">
        <v>55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1">
        <v>80271.757717</v>
      </c>
      <c r="AE103" s="6"/>
      <c r="AF103" s="6"/>
      <c r="AG103" s="6">
        <f t="shared" si="2"/>
        <v>80271.757717</v>
      </c>
    </row>
    <row r="104" spans="1:33">
      <c r="A104" s="1">
        <v>24133.992193999999</v>
      </c>
      <c r="B104" s="3" t="s">
        <v>109</v>
      </c>
      <c r="C104">
        <v>67</v>
      </c>
      <c r="D104">
        <v>55</v>
      </c>
      <c r="E104" s="6"/>
      <c r="F104" s="6"/>
      <c r="G104" s="6"/>
      <c r="H104" s="6"/>
      <c r="I104" s="6">
        <f>A104/2</f>
        <v>12066.996096999999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>
        <f>A104/2</f>
        <v>12066.996096999999</v>
      </c>
      <c r="AE104" s="6"/>
      <c r="AF104" s="6"/>
      <c r="AG104" s="6">
        <f t="shared" si="2"/>
        <v>24133.992193999999</v>
      </c>
    </row>
    <row r="105" spans="1:33">
      <c r="A105" s="1">
        <v>9847.4985410000008</v>
      </c>
      <c r="B105" s="3" t="s">
        <v>110</v>
      </c>
      <c r="C105">
        <v>32</v>
      </c>
      <c r="D105">
        <v>54</v>
      </c>
      <c r="E105" s="6"/>
      <c r="F105" s="6"/>
      <c r="G105" s="6"/>
      <c r="H105" s="6"/>
      <c r="I105" s="6"/>
      <c r="J105" s="6">
        <v>4923.7492705000004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>
        <f>A105/2</f>
        <v>4923.7492705000004</v>
      </c>
      <c r="AE105" s="6"/>
      <c r="AF105" s="6"/>
      <c r="AG105" s="6">
        <f t="shared" si="2"/>
        <v>9847.4985410000008</v>
      </c>
    </row>
    <row r="106" spans="1:33">
      <c r="A106" s="1">
        <v>2985.3058999999998</v>
      </c>
      <c r="B106" s="3" t="s">
        <v>111</v>
      </c>
      <c r="C106">
        <v>21</v>
      </c>
      <c r="D106">
        <v>53</v>
      </c>
      <c r="E106" s="6">
        <f>N106/3</f>
        <v>331.70065555555556</v>
      </c>
      <c r="F106" s="6"/>
      <c r="G106" s="6"/>
      <c r="H106" s="6"/>
      <c r="I106" s="6"/>
      <c r="J106" s="6">
        <v>331.70065555555556</v>
      </c>
      <c r="K106" s="6"/>
      <c r="L106" s="6"/>
      <c r="M106" s="6"/>
      <c r="N106" s="6">
        <v>995.10196666666661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>
        <f>A106/3</f>
        <v>995.10196666666661</v>
      </c>
      <c r="AE106" s="6">
        <v>331.70065555555556</v>
      </c>
      <c r="AF106" s="6"/>
      <c r="AG106" s="6">
        <f t="shared" si="2"/>
        <v>2985.3058999999998</v>
      </c>
    </row>
    <row r="107" spans="1:33">
      <c r="A107" s="1">
        <v>11424.354448</v>
      </c>
      <c r="B107" s="3" t="s">
        <v>112</v>
      </c>
      <c r="C107">
        <v>61</v>
      </c>
      <c r="D107">
        <v>53</v>
      </c>
      <c r="E107" s="6">
        <f>AC107/3</f>
        <v>1269.3727164444444</v>
      </c>
      <c r="F107" s="6"/>
      <c r="G107" s="6"/>
      <c r="H107" s="6"/>
      <c r="I107" s="6"/>
      <c r="J107" s="6">
        <v>1269.3727164444444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>
        <f>A107/3</f>
        <v>3808.1181493333333</v>
      </c>
      <c r="AD107" s="6">
        <f>A107/3</f>
        <v>3808.1181493333333</v>
      </c>
      <c r="AE107" s="6">
        <v>1269.3727164444444</v>
      </c>
      <c r="AF107" s="6"/>
      <c r="AG107" s="6">
        <f t="shared" si="2"/>
        <v>11424.354448</v>
      </c>
    </row>
    <row r="108" spans="1:33">
      <c r="A108" s="1">
        <v>48172.270378000001</v>
      </c>
      <c r="B108" s="3" t="s">
        <v>113</v>
      </c>
      <c r="C108">
        <v>181</v>
      </c>
      <c r="D108">
        <v>54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>
        <f>A108/2</f>
        <v>24086.135189000001</v>
      </c>
      <c r="AE108" s="6">
        <v>24086.135189000001</v>
      </c>
      <c r="AF108" s="6"/>
      <c r="AG108" s="6">
        <f t="shared" si="2"/>
        <v>48172.270378000001</v>
      </c>
    </row>
    <row r="109" spans="1:33">
      <c r="A109" s="1">
        <v>6183.3019430000004</v>
      </c>
      <c r="B109" s="3" t="s">
        <v>114</v>
      </c>
      <c r="C109">
        <v>27</v>
      </c>
      <c r="D109">
        <v>52</v>
      </c>
      <c r="E109" s="6">
        <v>515.27516191666666</v>
      </c>
      <c r="F109" s="6"/>
      <c r="G109" s="6"/>
      <c r="H109" s="6"/>
      <c r="I109" s="6"/>
      <c r="J109" s="6">
        <v>515.27516191666666</v>
      </c>
      <c r="K109" s="6"/>
      <c r="L109" s="6"/>
      <c r="M109" s="6"/>
      <c r="N109" s="6">
        <v>772.91274287500005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>
        <f>N109</f>
        <v>772.91274287500005</v>
      </c>
      <c r="AD109" s="6">
        <f>A109/4</f>
        <v>1545.8254857500001</v>
      </c>
      <c r="AE109" s="6">
        <v>515.27516191666666</v>
      </c>
      <c r="AF109" s="6">
        <v>1545.8254857500001</v>
      </c>
      <c r="AG109" s="6">
        <f t="shared" si="2"/>
        <v>6183.3019430000004</v>
      </c>
    </row>
    <row r="110" spans="1:33">
      <c r="A110" s="1">
        <v>54002.945757000001</v>
      </c>
      <c r="B110" s="3" t="s">
        <v>30</v>
      </c>
      <c r="C110">
        <v>471</v>
      </c>
      <c r="D110">
        <v>44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">
        <v>54002.945757000001</v>
      </c>
      <c r="AF110" s="6"/>
      <c r="AG110" s="6">
        <f t="shared" si="2"/>
        <v>54002.945757000001</v>
      </c>
    </row>
    <row r="111" spans="1:33">
      <c r="A111" s="1">
        <v>21134.189836000001</v>
      </c>
      <c r="B111" s="3" t="s">
        <v>115</v>
      </c>
      <c r="C111">
        <v>74</v>
      </c>
      <c r="D111">
        <v>44</v>
      </c>
      <c r="E111" s="6">
        <f>A111/2</f>
        <v>10567.094918000001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>
        <f>A111/2</f>
        <v>10567.094918000001</v>
      </c>
      <c r="AF111" s="6"/>
      <c r="AG111" s="6">
        <f t="shared" si="2"/>
        <v>21134.189836000001</v>
      </c>
    </row>
    <row r="112" spans="1:33">
      <c r="A112" s="1">
        <v>2276.2024310000002</v>
      </c>
      <c r="B112" s="3" t="s">
        <v>116</v>
      </c>
      <c r="C112">
        <v>11</v>
      </c>
      <c r="D112">
        <v>42</v>
      </c>
      <c r="E112" s="6"/>
      <c r="F112" s="6">
        <v>758.73414366666668</v>
      </c>
      <c r="G112" s="6"/>
      <c r="H112" s="6"/>
      <c r="I112" s="6"/>
      <c r="J112" s="6"/>
      <c r="K112" s="6"/>
      <c r="L112" s="6"/>
      <c r="M112" s="6"/>
      <c r="N112" s="6">
        <f>F112/2</f>
        <v>379.36707183333334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>
        <v>379.36707183333334</v>
      </c>
      <c r="AD112" s="6"/>
      <c r="AE112" s="6">
        <f>A112/3</f>
        <v>758.73414366666668</v>
      </c>
      <c r="AF112" s="6"/>
      <c r="AG112" s="6">
        <f t="shared" si="2"/>
        <v>2276.2024310000002</v>
      </c>
    </row>
    <row r="113" spans="1:33">
      <c r="A113" s="1">
        <v>2139.2645029999999</v>
      </c>
      <c r="B113" s="3" t="s">
        <v>117</v>
      </c>
      <c r="C113">
        <v>23</v>
      </c>
      <c r="D113">
        <v>41</v>
      </c>
      <c r="E113" s="6"/>
      <c r="F113" s="6">
        <f>AE113/2</f>
        <v>267.40806287499998</v>
      </c>
      <c r="G113" s="6"/>
      <c r="H113" s="6"/>
      <c r="I113" s="6"/>
      <c r="J113" s="6"/>
      <c r="K113" s="6"/>
      <c r="L113" s="6"/>
      <c r="M113" s="6"/>
      <c r="N113" s="6">
        <f>U113/2</f>
        <v>267.40806287499998</v>
      </c>
      <c r="O113" s="6"/>
      <c r="P113" s="6"/>
      <c r="Q113" s="6"/>
      <c r="R113" s="6"/>
      <c r="S113" s="6"/>
      <c r="T113" s="6"/>
      <c r="U113" s="6">
        <v>534.81612574999997</v>
      </c>
      <c r="V113" s="6"/>
      <c r="W113" s="6"/>
      <c r="X113" s="6"/>
      <c r="Y113" s="6"/>
      <c r="Z113" s="6"/>
      <c r="AA113" s="6"/>
      <c r="AB113" s="6"/>
      <c r="AC113" s="6">
        <f>U113/2</f>
        <v>267.40806287499998</v>
      </c>
      <c r="AD113" s="6"/>
      <c r="AE113" s="6">
        <f>A113/4</f>
        <v>534.81612574999997</v>
      </c>
      <c r="AF113" s="6">
        <v>267.40806287499998</v>
      </c>
      <c r="AG113" s="6">
        <f t="shared" si="2"/>
        <v>2139.2645029999999</v>
      </c>
    </row>
    <row r="114" spans="1:33">
      <c r="A114" s="1">
        <v>52912.939216999999</v>
      </c>
      <c r="B114" s="3" t="s">
        <v>118</v>
      </c>
      <c r="C114">
        <v>201</v>
      </c>
      <c r="D114">
        <v>43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>
        <v>26456.4696085</v>
      </c>
      <c r="AD114" s="6"/>
      <c r="AE114" s="6">
        <f>A114/2</f>
        <v>26456.4696085</v>
      </c>
      <c r="AF114" s="6"/>
      <c r="AG114" s="6">
        <f t="shared" si="2"/>
        <v>52912.939216999999</v>
      </c>
    </row>
    <row r="115" spans="1:33">
      <c r="A115" s="1">
        <v>12519.916101000001</v>
      </c>
      <c r="B115" s="3" t="s">
        <v>119</v>
      </c>
      <c r="C115">
        <v>84</v>
      </c>
      <c r="D115">
        <v>42</v>
      </c>
      <c r="E115" s="6"/>
      <c r="F115" s="6"/>
      <c r="G115" s="6"/>
      <c r="H115" s="6"/>
      <c r="I115" s="6"/>
      <c r="J115" s="6"/>
      <c r="K115" s="6"/>
      <c r="L115" s="6"/>
      <c r="M115" s="6"/>
      <c r="N115" s="6">
        <f>AE115/2</f>
        <v>2086.6526835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>
        <v>2086.6526835</v>
      </c>
      <c r="AD115" s="6"/>
      <c r="AE115" s="6">
        <f>A115/3</f>
        <v>4173.3053669999999</v>
      </c>
      <c r="AF115" s="6">
        <v>4173.3053669999999</v>
      </c>
      <c r="AG115" s="6">
        <f t="shared" si="2"/>
        <v>12519.916100999999</v>
      </c>
    </row>
    <row r="116" spans="1:33">
      <c r="A116" s="1">
        <v>13442.952472999999</v>
      </c>
      <c r="B116" s="3" t="s">
        <v>31</v>
      </c>
      <c r="C116">
        <v>366</v>
      </c>
      <c r="D116">
        <v>22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1">
        <v>13442.952472999999</v>
      </c>
      <c r="AG116" s="6">
        <f t="shared" si="2"/>
        <v>13442.952472999999</v>
      </c>
    </row>
    <row r="117" spans="1:33">
      <c r="A117" s="1">
        <v>5153.2319040000002</v>
      </c>
      <c r="B117" s="3" t="s">
        <v>120</v>
      </c>
      <c r="C117">
        <v>34</v>
      </c>
      <c r="D117">
        <v>22</v>
      </c>
      <c r="E117" s="6"/>
      <c r="F117" s="6">
        <v>2576.6159520000001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>
        <f>A117/2</f>
        <v>2576.6159520000001</v>
      </c>
      <c r="AG117" s="6">
        <f t="shared" si="2"/>
        <v>5153.2319040000002</v>
      </c>
    </row>
    <row r="118" spans="1:33">
      <c r="A118" s="1">
        <v>15762.515764</v>
      </c>
      <c r="B118" s="3" t="s">
        <v>121</v>
      </c>
      <c r="C118">
        <v>89</v>
      </c>
      <c r="D118">
        <v>24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>
        <v>5254.1719213333336</v>
      </c>
      <c r="R118" s="6"/>
      <c r="S118" s="6">
        <v>5254.1719213333336</v>
      </c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>
        <f>A118/3</f>
        <v>5254.1719213333336</v>
      </c>
      <c r="AG118" s="6">
        <f t="shared" si="2"/>
        <v>15762.515764</v>
      </c>
    </row>
    <row r="119" spans="1:33">
      <c r="A119" s="1">
        <v>3263.6838280000002</v>
      </c>
      <c r="B119" s="3" t="s">
        <v>122</v>
      </c>
      <c r="C119">
        <v>20</v>
      </c>
      <c r="D119">
        <v>23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>
        <f>A119/2</f>
        <v>1631.8419140000001</v>
      </c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>
        <v>1631.8419140000001</v>
      </c>
      <c r="AG119" s="6">
        <f t="shared" si="2"/>
        <v>3263.6838280000002</v>
      </c>
    </row>
    <row r="120" spans="1:33">
      <c r="A120" s="1">
        <v>25821.819207</v>
      </c>
      <c r="B120" s="3" t="s">
        <v>123</v>
      </c>
      <c r="C120">
        <v>244</v>
      </c>
      <c r="D120">
        <v>21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>
        <v>12910.9096035</v>
      </c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>
        <f>A120/2</f>
        <v>12910.9096035</v>
      </c>
      <c r="AG120" s="6">
        <f t="shared" si="2"/>
        <v>25821.819207</v>
      </c>
    </row>
    <row r="121" spans="1:33">
      <c r="A121" s="1">
        <v>4414.5469999999996</v>
      </c>
      <c r="B121" s="3" t="s">
        <v>124</v>
      </c>
      <c r="C121">
        <v>50</v>
      </c>
      <c r="D121">
        <v>21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>
        <v>2207.2734999999998</v>
      </c>
      <c r="X121" s="6"/>
      <c r="Y121" s="6"/>
      <c r="Z121" s="6"/>
      <c r="AA121" s="6"/>
      <c r="AB121" s="6"/>
      <c r="AC121" s="6"/>
      <c r="AD121" s="6"/>
      <c r="AE121" s="6"/>
      <c r="AF121" s="6">
        <f>A121/2</f>
        <v>2207.2734999999998</v>
      </c>
      <c r="AG121" s="6">
        <f t="shared" si="2"/>
        <v>4414.5469999999996</v>
      </c>
    </row>
    <row r="122" spans="1:33">
      <c r="A122" s="1">
        <f>SUM(A2:A121)</f>
        <v>2176452.6174580008</v>
      </c>
      <c r="B122" s="2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>
        <f>SUM(AG2:AG121)</f>
        <v>2176452.5801918898</v>
      </c>
    </row>
    <row r="123" spans="1:33">
      <c r="A123" s="1"/>
      <c r="B123" s="2"/>
      <c r="E123" s="6">
        <f>SUM(E2:E121)</f>
        <v>50078.416845381944</v>
      </c>
      <c r="F123" s="6">
        <f t="shared" ref="F123:AF123" si="3">SUM(F2:F121)</f>
        <v>40699.75953454167</v>
      </c>
      <c r="G123" s="6">
        <f t="shared" si="3"/>
        <v>109635.8619835</v>
      </c>
      <c r="H123" s="6">
        <f t="shared" si="3"/>
        <v>51644.6719725</v>
      </c>
      <c r="I123" s="6">
        <f t="shared" si="3"/>
        <v>57465.484685305564</v>
      </c>
      <c r="J123" s="6">
        <f t="shared" si="3"/>
        <v>99085.319961659698</v>
      </c>
      <c r="K123" s="6">
        <f t="shared" si="3"/>
        <v>72662.169957000006</v>
      </c>
      <c r="L123" s="6">
        <f t="shared" si="3"/>
        <v>145157.82797138894</v>
      </c>
      <c r="M123" s="6">
        <f t="shared" si="3"/>
        <v>197216.87943166669</v>
      </c>
      <c r="N123" s="6">
        <f t="shared" si="3"/>
        <v>74934.199620208325</v>
      </c>
      <c r="O123" s="6">
        <f t="shared" si="3"/>
        <v>5288.8164049999996</v>
      </c>
      <c r="P123" s="6">
        <f t="shared" si="3"/>
        <v>23289.59909725</v>
      </c>
      <c r="Q123" s="6">
        <f t="shared" si="3"/>
        <v>61448.231721826385</v>
      </c>
      <c r="R123" s="6">
        <f t="shared" si="3"/>
        <v>8485.0493213888876</v>
      </c>
      <c r="S123" s="6">
        <f t="shared" si="3"/>
        <v>58888.482168222217</v>
      </c>
      <c r="T123" s="6">
        <f t="shared" si="3"/>
        <v>5811.5537670000003</v>
      </c>
      <c r="U123" s="6">
        <f t="shared" si="3"/>
        <v>153527.97548958336</v>
      </c>
      <c r="V123" s="6">
        <f t="shared" si="3"/>
        <v>28100.22530366667</v>
      </c>
      <c r="W123" s="6">
        <f t="shared" si="3"/>
        <v>34780.877006833332</v>
      </c>
      <c r="X123" s="6">
        <f t="shared" si="3"/>
        <v>44565.339490749997</v>
      </c>
      <c r="Y123" s="6">
        <f t="shared" si="3"/>
        <v>77744.261374083348</v>
      </c>
      <c r="Z123" s="6">
        <f t="shared" si="3"/>
        <v>53908.217996499996</v>
      </c>
      <c r="AA123" s="6">
        <f t="shared" si="3"/>
        <v>17033.326732000001</v>
      </c>
      <c r="AB123" s="6">
        <f t="shared" si="3"/>
        <v>93108.653445999982</v>
      </c>
      <c r="AC123" s="6">
        <f t="shared" si="3"/>
        <v>148263.528291125</v>
      </c>
      <c r="AD123" s="6">
        <f t="shared" si="3"/>
        <v>197790.49503505556</v>
      </c>
      <c r="AE123" s="6">
        <f t="shared" si="3"/>
        <v>197139.94649157632</v>
      </c>
      <c r="AF123" s="6">
        <f t="shared" si="3"/>
        <v>68697.409090874993</v>
      </c>
      <c r="AG123" s="6">
        <f t="shared" ref="AG123" si="4">SUM(E123:AF123)</f>
        <v>2176452.5801918898</v>
      </c>
    </row>
    <row r="124" spans="1:33">
      <c r="A124" s="1" t="s">
        <v>0</v>
      </c>
      <c r="B124" s="2" t="s">
        <v>1</v>
      </c>
      <c r="C124" t="s">
        <v>125</v>
      </c>
      <c r="D124" t="s">
        <v>126</v>
      </c>
      <c r="E124" s="3" t="s">
        <v>4</v>
      </c>
      <c r="F124" s="4" t="s">
        <v>5</v>
      </c>
      <c r="G124" s="3" t="s">
        <v>6</v>
      </c>
      <c r="H124" s="3" t="s">
        <v>7</v>
      </c>
      <c r="I124" s="3" t="s">
        <v>8</v>
      </c>
      <c r="J124" s="3" t="s">
        <v>9</v>
      </c>
      <c r="K124" s="3" t="s">
        <v>10</v>
      </c>
      <c r="L124" s="3" t="s">
        <v>11</v>
      </c>
      <c r="M124" s="3" t="s">
        <v>12</v>
      </c>
      <c r="N124" s="3" t="s">
        <v>13</v>
      </c>
      <c r="O124" s="3" t="s">
        <v>14</v>
      </c>
      <c r="P124" s="3" t="s">
        <v>15</v>
      </c>
      <c r="Q124" s="3" t="s">
        <v>16</v>
      </c>
      <c r="R124" s="3" t="s">
        <v>17</v>
      </c>
      <c r="S124" s="3" t="s">
        <v>18</v>
      </c>
      <c r="T124" s="3" t="s">
        <v>19</v>
      </c>
      <c r="U124" s="3" t="s">
        <v>20</v>
      </c>
      <c r="V124" s="3" t="s">
        <v>21</v>
      </c>
      <c r="W124" s="3" t="s">
        <v>22</v>
      </c>
      <c r="X124" s="3" t="s">
        <v>23</v>
      </c>
      <c r="Y124" s="3" t="s">
        <v>24</v>
      </c>
      <c r="Z124" s="3" t="s">
        <v>25</v>
      </c>
      <c r="AA124" s="3" t="s">
        <v>26</v>
      </c>
      <c r="AB124" s="3" t="s">
        <v>27</v>
      </c>
      <c r="AC124" s="3" t="s">
        <v>28</v>
      </c>
      <c r="AD124" s="3" t="s">
        <v>29</v>
      </c>
      <c r="AE124" s="3" t="s">
        <v>30</v>
      </c>
      <c r="AF124" s="3" t="s">
        <v>31</v>
      </c>
      <c r="AG124" s="5" t="s">
        <v>32</v>
      </c>
    </row>
    <row r="125" spans="1:33">
      <c r="A125" s="1"/>
      <c r="B125" s="2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</row>
    <row r="126" spans="1:33">
      <c r="A126" s="1" t="s">
        <v>3</v>
      </c>
      <c r="B126" s="2"/>
      <c r="E126" s="6">
        <v>4</v>
      </c>
      <c r="F126" s="6">
        <v>2</v>
      </c>
      <c r="G126" s="6">
        <v>6</v>
      </c>
      <c r="H126" s="6">
        <v>7</v>
      </c>
      <c r="I126" s="6">
        <v>5</v>
      </c>
      <c r="J126" s="6">
        <v>4</v>
      </c>
      <c r="K126" s="6"/>
      <c r="L126" s="6">
        <v>5</v>
      </c>
      <c r="M126" s="6">
        <v>6</v>
      </c>
      <c r="N126" s="6">
        <v>3</v>
      </c>
      <c r="O126" s="6">
        <v>7</v>
      </c>
      <c r="P126" s="6">
        <v>6</v>
      </c>
      <c r="Q126" s="6">
        <v>4</v>
      </c>
      <c r="R126" s="6">
        <v>2</v>
      </c>
      <c r="S126" s="6">
        <v>3</v>
      </c>
      <c r="T126" s="6">
        <v>5</v>
      </c>
      <c r="U126" s="6">
        <v>1</v>
      </c>
      <c r="V126" s="6">
        <v>1</v>
      </c>
      <c r="W126" s="6">
        <v>1</v>
      </c>
      <c r="X126" s="6">
        <v>1</v>
      </c>
      <c r="Y126" s="6">
        <v>1</v>
      </c>
      <c r="Z126" s="6">
        <v>1</v>
      </c>
      <c r="AA126" s="6">
        <v>1</v>
      </c>
      <c r="AB126" s="6">
        <v>6</v>
      </c>
      <c r="AC126" s="6">
        <v>3</v>
      </c>
      <c r="AD126" s="6">
        <v>5</v>
      </c>
      <c r="AE126" s="6">
        <v>4</v>
      </c>
      <c r="AF126" s="6">
        <v>2</v>
      </c>
      <c r="AG126" s="6"/>
    </row>
    <row r="127" spans="1:33">
      <c r="A127" s="1"/>
      <c r="B127" s="2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</row>
    <row r="128" spans="1:33">
      <c r="A128" s="1" t="s">
        <v>127</v>
      </c>
      <c r="B128" s="2"/>
      <c r="E128" s="6"/>
      <c r="F128" s="6"/>
      <c r="G128" s="6"/>
      <c r="H128" s="5" t="s">
        <v>128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</dc:creator>
  <cp:lastModifiedBy>jerome</cp:lastModifiedBy>
  <dcterms:created xsi:type="dcterms:W3CDTF">2020-10-02T13:55:54Z</dcterms:created>
  <dcterms:modified xsi:type="dcterms:W3CDTF">2020-10-02T13:58:29Z</dcterms:modified>
</cp:coreProperties>
</file>